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2026-06-23\2026-06-26 AK Reagentai nukleorūgščių skyrimui 12106_Žemaitienė\PD\"/>
    </mc:Choice>
  </mc:AlternateContent>
  <xr:revisionPtr revIDLastSave="0" documentId="13_ncr:1_{60E31497-84AD-4CE9-B8EF-91766310AA6C}" xr6:coauthVersionLast="47" xr6:coauthVersionMax="47" xr10:uidLastSave="{00000000-0000-0000-0000-000000000000}"/>
  <bookViews>
    <workbookView xWindow="-120" yWindow="-120" windowWidth="29040" windowHeight="15720" activeTab="1" xr2:uid="{A4A1EFA2-3A5E-467A-B34E-269AF1807221}"/>
  </bookViews>
  <sheets>
    <sheet name="Bendrieji reikalavimai" sheetId="1" r:id="rId1"/>
    <sheet name="Techninė specifikacija" sheetId="4" r:id="rId2"/>
    <sheet name="Reikalavimai įrangai"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4" l="1"/>
  <c r="D72" i="4"/>
  <c r="D42" i="4"/>
  <c r="D23" i="4"/>
  <c r="D61" i="4"/>
  <c r="D35" i="4"/>
  <c r="D84" i="4" l="1"/>
</calcChain>
</file>

<file path=xl/sharedStrings.xml><?xml version="1.0" encoding="utf-8"?>
<sst xmlns="http://schemas.openxmlformats.org/spreadsheetml/2006/main" count="140" uniqueCount="96">
  <si>
    <t>SPS 1 priedas</t>
  </si>
  <si>
    <t xml:space="preserve">Eil. Nr. </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</si>
  <si>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</si>
  <si>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</si>
  <si>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</si>
  <si>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</si>
  <si>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</si>
  <si>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Mato vnt.</t>
  </si>
  <si>
    <t>Preliminarus kiekis</t>
  </si>
  <si>
    <t>Prekių galiojimo terminas pristatymo metu turi būti ne trumpesnis kaip 3 mėn. skaičiuojant nuo pristatymo dienos.</t>
  </si>
  <si>
    <t>Reagentai, tyrimo kalibravimui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</si>
  <si>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Rinkinys automatizuotam DNR skyrimui iš FFPE mėginių magnetinių dalelių metodu</t>
  </si>
  <si>
    <t>Skyrimas paremtas magnetinių dalelių principu.</t>
  </si>
  <si>
    <t>Parafino pašalinimui nenaudojami organiniai tirpikliai (pvz., ksilenas, limonenas ar pan.),nebūtina traukos spinta.</t>
  </si>
  <si>
    <t>Suminė neautomatizuoto mėginio paruošimo etapo inkubavimo trukmė kontroliuojamomis sąlygomis ne ilgesnė kaip 5 val.</t>
  </si>
  <si>
    <t>Galimybė neautomatizuotą mėginio paruošimo etapą kontroliuojamomis sąlygomis prailginti iki inkubacijos per naktį (14-18 val.).</t>
  </si>
  <si>
    <t>Maksimalus audinio mėginio tūris, iš kurio skiriama DNR ne mažesnis kaip 2 mm3.</t>
  </si>
  <si>
    <t>Protokolas pritaikytas 1-16 mėginių skyrimui vienu metu be sąnaudinių medžiagų švaistymo.</t>
  </si>
  <si>
    <t>Spalvinis apdorojimo tirpalo indikatorius fazių atskyrimui mėginio apdorojimo etape.</t>
  </si>
  <si>
    <t>Integruotas apdorojimo RNAse A etapas.</t>
  </si>
  <si>
    <t>Automatizuotam skyrimo etapui reagentai tiekiami paruošti naudojimui vienkartinėse kasetėse.</t>
  </si>
  <si>
    <t>Paruoštos naudojimui su išpilstytais skyrimo reagentais vienkartinės kasetės, laikomos kambario temperatūroje.</t>
  </si>
  <si>
    <t>Rinkinys automatizuotam DNR skyrimui padidinta sparta iš FFPE mėginių magnetinių dalelių metodu</t>
  </si>
  <si>
    <t xml:space="preserve"> Skyrimas paremtas magnetinių dalelių principu.</t>
  </si>
  <si>
    <t>Sutrumpintas formalinio sąlygotų pažaidų pašalinimo etapas, reikšmingai sumažinantis artefaktinę citozinių konversiją į timiną.</t>
  </si>
  <si>
    <t xml:space="preserve"> Nebūtinas papildomas apdorojimas UNG ar UDG pakankamam audinio fiksavimo DNR artefaktų pašalinimui.</t>
  </si>
  <si>
    <t xml:space="preserve"> Spalvinis apdorojimo tirpalo indikatorius fazių atskyrimui mėginio apdorojimo etape.</t>
  </si>
  <si>
    <t>Siūlyti tik visus pirkimo dalies objektus.</t>
  </si>
  <si>
    <t>Siūlomos priemonės turi būti suderinamos tarpusavyje.</t>
  </si>
  <si>
    <t>Kartu su siūlomais reagentais tiekėjas visam sutarties laikotarpiui darbui su siūlomais rinkiniais turi suteikti pritaikytą automatizuoto nukleorūgščių skyrimo  aparatą</t>
  </si>
  <si>
    <t>Rinkinys automatizuotam RNR skyrimui iš FFPE mėginių magnetiniu principu</t>
  </si>
  <si>
    <t>Parafino pašalinimui nenaudojami organiniai tirpikliai (pvz., ksilenas, limonenas ar pan.), nebūtina traukos spinta.</t>
  </si>
  <si>
    <t>Suminė neautomatizuoto mėginio paruošimo etapo inkubavimo trukmė kontroliuojamomis sąlygomis ne ilgesnė kaip 1,75 val.</t>
  </si>
  <si>
    <t>Maksimalus audinio mėginio tūris, iš kurio skiriama RNR ne mažesnis kaip 2 mm3.</t>
  </si>
  <si>
    <t>Integruotas apdorojimo DNAse I etapas.</t>
  </si>
  <si>
    <t>Paruoštos naudojimui su išpilstytais skyrimo reagentais vienkartinės kasetės, laikomos kambario temperatūroje</t>
  </si>
  <si>
    <t>Rinkinys automatizuotam cirkuliuojančios DNR skyrimui</t>
  </si>
  <si>
    <t>testas</t>
  </si>
  <si>
    <t>RINKINIŲ KOMPLEKTAS AUTOMATIZUOTAM DNR SKYRIMUI MAGNETINĖMIS DALELĖMIS UŽDARO TIPO APARATUI MAXWELL RSC ARBA LYGIAVERČIUI, SUTEIKIAMAM PANAUDOS BŪDU</t>
  </si>
  <si>
    <t>Plazmos, iš kurios atliekamas skyrimas tūris ne mažesnis kaip 1 ml.</t>
  </si>
  <si>
    <t>Rinkinys automatizuotam DNR skyrimui iš nefiksuotų audinių mėginių magnetinių dalelių metodu</t>
  </si>
  <si>
    <t>Skirtas DNR skyrimui iš nefiksuotų audinių, kraujo, mononuklearų sluoksnio, kaulų čiulpų ir žando epitelio nuograndų.</t>
  </si>
  <si>
    <t>Validuotas maksimalus ląstelių skaičius genominės DNR skyrimui ne mažesnis kaip 3E+06 ląstėlių.</t>
  </si>
  <si>
    <t>Suderinamas su EDTA, citrato ir Li-heparino antikoaguliantais.</t>
  </si>
  <si>
    <t>Rinkinys automatizuotam RNR skyrimui iš nefiksuotų audinių mėginių magnetiniu principu</t>
  </si>
  <si>
    <t>Nenaudojamas beta-merkaptoetanolis.</t>
  </si>
  <si>
    <t>Maksimalus audino kiekis, iš kurio atliekamas skyrimas ne mažesnis kaip 20 mg.</t>
  </si>
  <si>
    <t>Rinkinys metilintos DNR konversijai bisulfitu ir gryninimui</t>
  </si>
  <si>
    <t>Pritaikytas Infinium MethylationEPIC BeadChip protokolui.</t>
  </si>
  <si>
    <t>Konversijos efektyvumas ne prastesnis kaip 95%.</t>
  </si>
  <si>
    <t>Konvertuoto DNR preparato eliucijos minimalus tūris ne didesnis kaip 10 ul.</t>
  </si>
  <si>
    <t>Pritaikytas DNR preparatams, kuriuose DNR kiekis yra intervale ne siauresniame kaip 500 pg- 2000 ug.</t>
  </si>
  <si>
    <t>Minimali protokolo trukmė ne ilgesnė kaip 12 val.</t>
  </si>
  <si>
    <t>RINKINIŲ KOMPLEKTAS AUTOMATIZUOTAM RNR SKYRIMUI MAGNETINĖMIS DALELĖMIS IŠ FFPE IR NEFIKSUOTŲ AUDINIŲ PREPARATŲ UŽDARO TIPO APARATUI MAXWELL RSC ARBA LYGIAVERČIAM, SUTEIKIAMAM PANAUDOS BŪDU</t>
  </si>
  <si>
    <t>Polipropileninė dėžutė mėgintuvėliams</t>
  </si>
  <si>
    <t>Pagaminta iš aukštos kokybės polipropileno (PP), chemiškai atsparaus alkoholiams ir švelniems organiniams tirpikliams.</t>
  </si>
  <si>
    <t>Temperatūrinio atsparumo diapazonas – nuo -86°C iki +121°C.</t>
  </si>
  <si>
    <t>Išoriniai matmenys, ne didesnė kaip: 133*133*53 mm.</t>
  </si>
  <si>
    <t>vnt</t>
  </si>
  <si>
    <t>Rinkinio pakuotė 48-50 testų.</t>
  </si>
  <si>
    <t>Visą sutarties galiojimo laikotarpį tiekėjas privalo savo lėšomis atlikti gamintojo numatytą profilaktinę priežiūrą ir, esant poreikiui, remontą.</t>
  </si>
  <si>
    <t>7</t>
  </si>
  <si>
    <t>Išoriniai matmenys ne didesni kaip (nevertinant ekrano išmatavimų): 35 x 35 x 35 cm</t>
  </si>
  <si>
    <t>6</t>
  </si>
  <si>
    <t>Būtina dekontaminacijos UV spinduliais funkcija</t>
  </si>
  <si>
    <t>5</t>
  </si>
  <si>
    <t>Būtinas spalvotas ekranas aparato valdymui</t>
  </si>
  <si>
    <t>4</t>
  </si>
  <si>
    <t>Numatyta Barkodų skaitytuvo instaliavimo galimybė</t>
  </si>
  <si>
    <t>3</t>
  </si>
  <si>
    <t>Būtinas integruotas fluorimetras</t>
  </si>
  <si>
    <t>2</t>
  </si>
  <si>
    <t>Skyrimo našumo intervalas ne siauresnis kaip 1-16 mėginių skyrimas be sąnaudinių priemonių švaistymo</t>
  </si>
  <si>
    <t>1</t>
  </si>
  <si>
    <t>Reagentai, pagalbinės ir vienkartinės priemonės nukleorūgščių skyrimui magnetinių dalelių metodu su įrangos panauda (12106)</t>
  </si>
  <si>
    <t>Bendrieji reikalavimai:</t>
  </si>
  <si>
    <t>TECHNINĖ SPECIFIKACIJA IR ĮKAINIAI</t>
  </si>
  <si>
    <t>Vnt. įkainis be PVM Eur</t>
  </si>
  <si>
    <t>PVM tarifas %</t>
  </si>
  <si>
    <t>Suma be PVM EurPVM</t>
  </si>
  <si>
    <t>Gamintojas, tikslus komercinis prekės pavadinimas,  katalogo Nr., nuoroda į gamintojo interneto tinklapį (jei yra) pastabos</t>
  </si>
  <si>
    <t>Pritaikyta 1.5 ml arba 2.0 ml tūrio mikromėgintuvėliams bei kriogeniniams flakonams.</t>
  </si>
  <si>
    <t>Pirkimo dalies Nr.</t>
  </si>
  <si>
    <t>Prekės pavadinimas ir reikalavimai</t>
  </si>
  <si>
    <t>1 pirkimo dalies pasiūlymo kaina be PVM Eur:</t>
  </si>
  <si>
    <t>.... % PVM suma Eur:</t>
  </si>
  <si>
    <t>1 pirkimo dalies pasiūlymo kaina su PVM Eur:</t>
  </si>
  <si>
    <t>2 pirkimo dalies pasiūlymo kaina be PVM Eur:</t>
  </si>
  <si>
    <t>2 pirkimo dalies pasiūlymo kaina su PVM Eur:</t>
  </si>
  <si>
    <t>3 pirkimo dalies pasiūlymo kaina be PVM Eur:</t>
  </si>
  <si>
    <t>3 pirkimo dalies pasiūlymo kaina su PVM Eur:</t>
  </si>
  <si>
    <t>4 pirkimo dalies pasiūlymo kaina be PVM Eur:</t>
  </si>
  <si>
    <t>4 pirkimo dalies pasiūlymo kaina su PVM Eur:</t>
  </si>
  <si>
    <t>Suminė neautomatizuoto mėginio paruošimo etapo inkubavimo trukmė kontroliuojamomis sąlygomis ne ilgesnė kaip 2 val., kai ruošiami ne daugiau kaip 5 mėginiai.</t>
  </si>
  <si>
    <t>Reikalavimai įrangai, suteikiamai panaudos būdu visam sutarties galiojimo laikotarpiui, kuri skirta tyrimų atlikimui su 1-oje ir 2-oje pirkimo dalyse išvardintais reagentais ir priemonėmis: "RINKINIŲ KOMPLEKTAS AUTOMATIZUOTAM DNR SKYRIMUI MAGNETINĖMIS DALELĖMIS UŽDARO TIPO APARATUI MAXWELL RSC ARBA LYGIAVERČIUI, SUTEIKIAMAM PANAUDOS BŪDU" IR "RINKINIŲ KOMPLEKTAS AUTOMATIZUOTAM RNR SKYRIMUI MAGNETINĖMIS DALELĖMIS IŠ FFPE IR NEFIKSUOTŲ AUDINIŲ PREPARATŲ UŽDARO TIPO APARATUI MAXWELL RSC ARBA LYGIAVERČIAM, SUTEIKIAMAM PANAUDOS BŪDU, išvardintais reagentais ir priemonėmis.</t>
  </si>
  <si>
    <t>Pakuotės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</si>
</sst>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186"/>
      <scheme val="minor"/>
    </font>
    <font>
      <sz val="11"/>
      <color rgb="FF006100"/>
      <name val="Calibri"/>
      <family val="2"/>
      <charset val="186"/>
      <scheme val="minor"/>
    </font>
    <font>
      <b/>
      <sz val="11"/>
      <color theme="1"/>
      <name val="Times New Roman"/>
      <family val="1"/>
    </font>
    <font>
      <sz val="11"/>
      <color theme="1"/>
      <name val="Times New Roman"/>
      <family val="1"/>
    </font>
    <font>
      <b/>
      <sz val="12"/>
      <color theme="1"/>
      <name val="Times New Roman"/>
      <family val="1"/>
    </font>
    <font>
      <sz val="11"/>
      <color indexed="8"/>
      <name val="Times New Roman"/>
      <family val="1"/>
    </font>
    <font>
      <sz val="11"/>
      <name val="Times New Roman"/>
      <family val="1"/>
    </font>
    <font>
      <b/>
      <sz val="11"/>
      <color rgb="FF3B3B3B"/>
      <name val="Times New Roman"/>
      <family val="1"/>
    </font>
    <font>
      <b/>
      <sz val="11"/>
      <color rgb="FF000000"/>
      <name val="Times New Roman"/>
      <family val="1"/>
      <charset val="186"/>
    </font>
    <font>
      <b/>
      <sz val="9"/>
      <color theme="1"/>
      <name val="Times New Roman"/>
      <family val="1"/>
    </font>
    <font>
      <b/>
      <sz val="9"/>
      <name val="Times New Roman"/>
      <family val="1"/>
    </font>
    <font>
      <b/>
      <sz val="11"/>
      <color rgb="FF000000"/>
      <name val="Times New Roman"/>
      <family val="1"/>
    </font>
    <font>
      <sz val="9"/>
      <name val="Times New Roman"/>
      <family val="1"/>
    </font>
    <font>
      <sz val="9"/>
      <color theme="1"/>
      <name val="Times New Roman"/>
      <family val="1"/>
    </font>
    <font>
      <sz val="12"/>
      <color theme="1"/>
      <name val="Times New Roman"/>
      <family val="1"/>
    </font>
  </fonts>
  <fills count="10">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FF"/>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indexed="64"/>
      </bottom>
      <diagonal/>
    </border>
    <border>
      <left style="hair">
        <color auto="1"/>
      </left>
      <right style="hair">
        <color auto="1"/>
      </right>
      <top/>
      <bottom style="thin">
        <color indexed="64"/>
      </bottom>
      <diagonal/>
    </border>
    <border>
      <left style="hair">
        <color auto="1"/>
      </left>
      <right/>
      <top style="hair">
        <color auto="1"/>
      </top>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diagonal/>
    </border>
    <border>
      <left style="hair">
        <color auto="1"/>
      </left>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hair">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bottom style="hair">
        <color auto="1"/>
      </bottom>
      <diagonal/>
    </border>
    <border>
      <left style="hair">
        <color auto="1"/>
      </left>
      <right style="thin">
        <color indexed="64"/>
      </right>
      <top/>
      <bottom/>
      <diagonal/>
    </border>
    <border>
      <left style="hair">
        <color auto="1"/>
      </left>
      <right style="thin">
        <color indexed="64"/>
      </right>
      <top style="hair">
        <color auto="1"/>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auto="1"/>
      </right>
      <top style="thin">
        <color indexed="64"/>
      </top>
      <bottom style="hair">
        <color auto="1"/>
      </bottom>
      <diagonal/>
    </border>
    <border>
      <left style="thin">
        <color indexed="64"/>
      </left>
      <right style="hair">
        <color auto="1"/>
      </right>
      <top/>
      <bottom style="hair">
        <color auto="1"/>
      </bottom>
      <diagonal/>
    </border>
    <border>
      <left style="thin">
        <color indexed="64"/>
      </left>
      <right style="hair">
        <color auto="1"/>
      </right>
      <top/>
      <bottom/>
      <diagonal/>
    </border>
    <border>
      <left style="thin">
        <color indexed="64"/>
      </left>
      <right style="hair">
        <color auto="1"/>
      </right>
      <top style="hair">
        <color auto="1"/>
      </top>
      <bottom style="hair">
        <color auto="1"/>
      </bottom>
      <diagonal/>
    </border>
    <border>
      <left style="thin">
        <color indexed="64"/>
      </left>
      <right style="hair">
        <color auto="1"/>
      </right>
      <top style="hair">
        <color auto="1"/>
      </top>
      <bottom style="thin">
        <color indexed="64"/>
      </bottom>
      <diagonal/>
    </border>
    <border>
      <left style="thin">
        <color indexed="64"/>
      </left>
      <right style="hair">
        <color auto="1"/>
      </right>
      <top style="hair">
        <color auto="1"/>
      </top>
      <bottom/>
      <diagonal/>
    </border>
    <border>
      <left style="thin">
        <color indexed="64"/>
      </left>
      <right/>
      <top/>
      <bottom/>
      <diagonal/>
    </border>
    <border>
      <left style="thin">
        <color indexed="64"/>
      </left>
      <right style="hair">
        <color auto="1"/>
      </right>
      <top style="thin">
        <color indexed="64"/>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
      <left/>
      <right/>
      <top style="thin">
        <color indexed="64"/>
      </top>
      <bottom/>
      <diagonal/>
    </border>
    <border>
      <left style="hair">
        <color auto="1"/>
      </left>
      <right/>
      <top/>
      <bottom style="hair">
        <color auto="1"/>
      </bottom>
      <diagonal/>
    </border>
    <border>
      <left style="hair">
        <color auto="1"/>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37">
    <xf numFmtId="0" fontId="0" fillId="0" borderId="0" xfId="0"/>
    <xf numFmtId="0" fontId="3" fillId="0" borderId="0" xfId="0" applyFont="1" applyAlignment="1">
      <alignment horizontal="right"/>
    </xf>
    <xf numFmtId="0" fontId="3" fillId="0" borderId="0" xfId="0" applyFont="1"/>
    <xf numFmtId="0" fontId="2"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xf numFmtId="0" fontId="2" fillId="0" borderId="0" xfId="0" applyFont="1" applyAlignment="1">
      <alignment horizontal="center"/>
    </xf>
    <xf numFmtId="0" fontId="7" fillId="0" borderId="1" xfId="0" applyFont="1" applyBorder="1" applyAlignment="1">
      <alignment horizontal="center"/>
    </xf>
    <xf numFmtId="0" fontId="8" fillId="0" borderId="21" xfId="0" applyFont="1" applyBorder="1" applyAlignment="1">
      <alignment horizontal="center" vertical="top" wrapText="1"/>
    </xf>
    <xf numFmtId="0" fontId="3" fillId="0" borderId="0" xfId="0" applyFont="1" applyAlignment="1">
      <alignment horizontal="left" vertical="top"/>
    </xf>
    <xf numFmtId="0" fontId="11" fillId="0" borderId="21" xfId="0" applyFont="1" applyBorder="1" applyAlignment="1">
      <alignment horizontal="center" vertical="top" wrapText="1"/>
    </xf>
    <xf numFmtId="0" fontId="11" fillId="0" borderId="22" xfId="0" applyFont="1" applyBorder="1" applyAlignment="1">
      <alignment horizontal="center" vertical="top" wrapText="1"/>
    </xf>
    <xf numFmtId="0" fontId="11" fillId="9" borderId="21" xfId="0" applyFont="1" applyFill="1" applyBorder="1" applyAlignment="1">
      <alignment horizontal="center" vertical="top" wrapText="1"/>
    </xf>
    <xf numFmtId="0" fontId="2" fillId="0" borderId="21" xfId="0" applyFont="1" applyBorder="1" applyAlignment="1">
      <alignment horizontal="center" vertical="top" wrapText="1"/>
    </xf>
    <xf numFmtId="0" fontId="12" fillId="4" borderId="8" xfId="0" applyFont="1" applyFill="1" applyBorder="1" applyAlignment="1">
      <alignment horizontal="center" vertical="top" wrapText="1"/>
    </xf>
    <xf numFmtId="0" fontId="12" fillId="4" borderId="8" xfId="0" applyFont="1" applyFill="1" applyBorder="1" applyAlignment="1">
      <alignment vertical="top"/>
    </xf>
    <xf numFmtId="164" fontId="12" fillId="4" borderId="8" xfId="0" applyNumberFormat="1" applyFont="1" applyFill="1" applyBorder="1" applyAlignment="1">
      <alignment horizontal="center" vertical="top" wrapText="1"/>
    </xf>
    <xf numFmtId="4" fontId="10" fillId="4" borderId="8" xfId="0" applyNumberFormat="1" applyFont="1" applyFill="1" applyBorder="1" applyAlignment="1">
      <alignment vertical="top" wrapText="1"/>
    </xf>
    <xf numFmtId="0" fontId="12" fillId="4" borderId="11" xfId="0" applyFont="1" applyFill="1" applyBorder="1" applyAlignment="1">
      <alignment horizontal="center" vertical="top" wrapText="1"/>
    </xf>
    <xf numFmtId="0" fontId="12" fillId="4" borderId="11" xfId="0" applyFont="1" applyFill="1" applyBorder="1" applyAlignment="1">
      <alignment vertical="top"/>
    </xf>
    <xf numFmtId="164" fontId="12" fillId="4" borderId="11" xfId="0" applyNumberFormat="1" applyFont="1" applyFill="1" applyBorder="1" applyAlignment="1">
      <alignment horizontal="center" vertical="top" wrapText="1"/>
    </xf>
    <xf numFmtId="4" fontId="10" fillId="4" borderId="11" xfId="0" applyNumberFormat="1" applyFont="1" applyFill="1" applyBorder="1" applyAlignment="1">
      <alignment vertical="top" wrapText="1"/>
    </xf>
    <xf numFmtId="0" fontId="10" fillId="5" borderId="10" xfId="0" applyFont="1" applyFill="1" applyBorder="1" applyAlignment="1">
      <alignment vertical="top" wrapText="1"/>
    </xf>
    <xf numFmtId="0" fontId="10" fillId="5" borderId="10" xfId="1" applyFont="1" applyFill="1" applyBorder="1" applyAlignment="1">
      <alignment horizontal="center" vertical="top"/>
    </xf>
    <xf numFmtId="4" fontId="10" fillId="5" borderId="10" xfId="1" applyNumberFormat="1" applyFont="1" applyFill="1" applyBorder="1" applyAlignment="1">
      <alignment horizontal="center" vertical="top"/>
    </xf>
    <xf numFmtId="164" fontId="10" fillId="5" borderId="10" xfId="1" applyNumberFormat="1" applyFont="1" applyFill="1" applyBorder="1" applyAlignment="1">
      <alignment vertical="top"/>
    </xf>
    <xf numFmtId="0" fontId="12" fillId="3" borderId="6" xfId="0" applyFont="1" applyFill="1" applyBorder="1" applyAlignment="1">
      <alignment vertical="top" wrapText="1"/>
    </xf>
    <xf numFmtId="0" fontId="10" fillId="3" borderId="6" xfId="1" applyFont="1" applyFill="1" applyBorder="1" applyAlignment="1">
      <alignment horizontal="center" vertical="top"/>
    </xf>
    <xf numFmtId="164" fontId="10" fillId="3" borderId="6" xfId="1" applyNumberFormat="1" applyFont="1" applyFill="1" applyBorder="1" applyAlignment="1">
      <alignment horizontal="center" vertical="top"/>
    </xf>
    <xf numFmtId="164" fontId="10" fillId="3" borderId="6" xfId="1" applyNumberFormat="1" applyFont="1" applyFill="1" applyBorder="1" applyAlignment="1">
      <alignment vertical="top"/>
    </xf>
    <xf numFmtId="0" fontId="10" fillId="0" borderId="6" xfId="0" applyFont="1" applyBorder="1" applyAlignment="1">
      <alignment horizontal="center" vertical="top"/>
    </xf>
    <xf numFmtId="164" fontId="10" fillId="0" borderId="6" xfId="0" applyNumberFormat="1" applyFont="1" applyBorder="1" applyAlignment="1">
      <alignment horizontal="center" vertical="top"/>
    </xf>
    <xf numFmtId="164" fontId="10" fillId="0" borderId="6" xfId="0" applyNumberFormat="1" applyFont="1" applyBorder="1" applyAlignment="1">
      <alignment vertical="top"/>
    </xf>
    <xf numFmtId="0" fontId="10" fillId="0" borderId="7" xfId="0" applyFont="1" applyBorder="1" applyAlignment="1">
      <alignment horizontal="center" vertical="top"/>
    </xf>
    <xf numFmtId="164" fontId="10" fillId="0" borderId="7" xfId="0" applyNumberFormat="1" applyFont="1" applyBorder="1" applyAlignment="1">
      <alignment horizontal="center" vertical="top"/>
    </xf>
    <xf numFmtId="164" fontId="10" fillId="0" borderId="7" xfId="0" applyNumberFormat="1" applyFont="1" applyBorder="1" applyAlignment="1">
      <alignment vertical="top"/>
    </xf>
    <xf numFmtId="0" fontId="13" fillId="0" borderId="13" xfId="0" applyFont="1" applyBorder="1"/>
    <xf numFmtId="0" fontId="10" fillId="0" borderId="12" xfId="0" applyFont="1" applyBorder="1" applyAlignment="1">
      <alignment horizontal="center" vertical="top"/>
    </xf>
    <xf numFmtId="164" fontId="10" fillId="0" borderId="12" xfId="0" applyNumberFormat="1" applyFont="1" applyBorder="1" applyAlignment="1">
      <alignment horizontal="center" vertical="top"/>
    </xf>
    <xf numFmtId="164" fontId="10" fillId="0" borderId="12" xfId="0" applyNumberFormat="1" applyFont="1" applyBorder="1" applyAlignment="1">
      <alignment vertical="top"/>
    </xf>
    <xf numFmtId="0" fontId="10" fillId="5" borderId="10" xfId="0" applyFont="1" applyFill="1" applyBorder="1" applyAlignment="1">
      <alignment horizontal="left" vertical="top"/>
    </xf>
    <xf numFmtId="0" fontId="10" fillId="5" borderId="10" xfId="0" applyFont="1" applyFill="1" applyBorder="1" applyAlignment="1">
      <alignment horizontal="center" vertical="top"/>
    </xf>
    <xf numFmtId="0" fontId="10" fillId="5" borderId="10" xfId="0" applyFont="1" applyFill="1" applyBorder="1" applyAlignment="1">
      <alignment horizontal="center" vertical="top" wrapText="1"/>
    </xf>
    <xf numFmtId="2" fontId="10" fillId="5" borderId="10" xfId="1" applyNumberFormat="1" applyFont="1" applyFill="1" applyBorder="1" applyAlignment="1">
      <alignment horizontal="center" vertical="top"/>
    </xf>
    <xf numFmtId="164" fontId="10" fillId="0" borderId="6" xfId="1" applyNumberFormat="1" applyFont="1" applyFill="1" applyBorder="1" applyAlignment="1">
      <alignment vertical="top"/>
    </xf>
    <xf numFmtId="0" fontId="10" fillId="0" borderId="6" xfId="1" applyFont="1" applyFill="1" applyBorder="1" applyAlignment="1">
      <alignment horizontal="center" vertical="top"/>
    </xf>
    <xf numFmtId="164" fontId="10" fillId="0" borderId="7" xfId="1" applyNumberFormat="1" applyFont="1" applyFill="1" applyBorder="1" applyAlignment="1">
      <alignment vertical="top"/>
    </xf>
    <xf numFmtId="0" fontId="10" fillId="0" borderId="7" xfId="1" applyFont="1" applyFill="1" applyBorder="1" applyAlignment="1">
      <alignment horizontal="center" vertical="top"/>
    </xf>
    <xf numFmtId="0" fontId="9" fillId="5" borderId="10" xfId="0" applyFont="1" applyFill="1" applyBorder="1" applyAlignment="1">
      <alignment vertical="top" wrapText="1"/>
    </xf>
    <xf numFmtId="0" fontId="9" fillId="5" borderId="10" xfId="1" applyFont="1" applyFill="1" applyBorder="1" applyAlignment="1">
      <alignment horizontal="center" vertical="top"/>
    </xf>
    <xf numFmtId="0" fontId="9" fillId="5" borderId="10" xfId="0" applyFont="1" applyFill="1" applyBorder="1" applyAlignment="1">
      <alignment horizontal="center" vertical="top"/>
    </xf>
    <xf numFmtId="4" fontId="10" fillId="5" borderId="10" xfId="0" applyNumberFormat="1" applyFont="1" applyFill="1" applyBorder="1" applyAlignment="1">
      <alignment horizontal="center" vertical="top"/>
    </xf>
    <xf numFmtId="164" fontId="9" fillId="5" borderId="10" xfId="1" applyNumberFormat="1" applyFont="1" applyFill="1" applyBorder="1" applyAlignment="1">
      <alignment vertical="top"/>
    </xf>
    <xf numFmtId="0" fontId="13" fillId="0" borderId="8" xfId="0" applyFont="1" applyBorder="1" applyAlignment="1">
      <alignment horizontal="center" vertical="top"/>
    </xf>
    <xf numFmtId="0" fontId="13" fillId="0" borderId="8" xfId="0" applyFont="1" applyBorder="1" applyAlignment="1">
      <alignment vertical="top" wrapText="1"/>
    </xf>
    <xf numFmtId="0" fontId="9" fillId="0" borderId="6" xfId="1" applyFont="1" applyFill="1" applyBorder="1" applyAlignment="1">
      <alignment horizontal="center" vertical="top"/>
    </xf>
    <xf numFmtId="164" fontId="10" fillId="0" borderId="8" xfId="0" applyNumberFormat="1" applyFont="1" applyBorder="1" applyAlignment="1">
      <alignment horizontal="center" vertical="top"/>
    </xf>
    <xf numFmtId="164" fontId="9" fillId="0" borderId="8" xfId="1" applyNumberFormat="1" applyFont="1" applyFill="1" applyBorder="1" applyAlignment="1">
      <alignment vertical="top"/>
    </xf>
    <xf numFmtId="0" fontId="9" fillId="0" borderId="8" xfId="0" applyFont="1" applyBorder="1" applyAlignment="1">
      <alignment horizontal="center" vertical="top"/>
    </xf>
    <xf numFmtId="0" fontId="13" fillId="0" borderId="11" xfId="0" applyFont="1" applyBorder="1" applyAlignment="1">
      <alignment horizontal="center" vertical="top"/>
    </xf>
    <xf numFmtId="0" fontId="9" fillId="0" borderId="7" xfId="1" applyFont="1" applyFill="1" applyBorder="1" applyAlignment="1">
      <alignment horizontal="center" vertical="top"/>
    </xf>
    <xf numFmtId="164" fontId="10" fillId="0" borderId="11" xfId="0" applyNumberFormat="1" applyFont="1" applyBorder="1" applyAlignment="1">
      <alignment horizontal="center" vertical="top"/>
    </xf>
    <xf numFmtId="164" fontId="9" fillId="0" borderId="11" xfId="1" applyNumberFormat="1" applyFont="1" applyFill="1" applyBorder="1" applyAlignment="1">
      <alignment vertical="top"/>
    </xf>
    <xf numFmtId="0" fontId="9" fillId="0" borderId="11" xfId="0" applyFont="1" applyBorder="1" applyAlignment="1">
      <alignment horizontal="center" vertical="top"/>
    </xf>
    <xf numFmtId="4" fontId="10" fillId="5" borderId="15" xfId="1" applyNumberFormat="1" applyFont="1" applyFill="1" applyBorder="1" applyAlignment="1">
      <alignment vertical="top"/>
    </xf>
    <xf numFmtId="4" fontId="10" fillId="3" borderId="16" xfId="1" applyNumberFormat="1" applyFont="1" applyFill="1" applyBorder="1" applyAlignment="1">
      <alignment vertical="top"/>
    </xf>
    <xf numFmtId="4" fontId="10" fillId="0" borderId="16" xfId="0" applyNumberFormat="1" applyFont="1" applyBorder="1" applyAlignment="1">
      <alignment vertical="top"/>
    </xf>
    <xf numFmtId="4" fontId="10" fillId="0" borderId="17" xfId="0" applyNumberFormat="1" applyFont="1" applyBorder="1" applyAlignment="1">
      <alignment vertical="top"/>
    </xf>
    <xf numFmtId="0" fontId="12" fillId="6" borderId="6" xfId="0" applyFont="1" applyFill="1" applyBorder="1" applyAlignment="1">
      <alignment horizontal="left" vertical="top" wrapText="1"/>
    </xf>
    <xf numFmtId="0" fontId="10" fillId="6" borderId="6" xfId="0"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6" xfId="0" applyNumberFormat="1" applyFont="1" applyFill="1" applyBorder="1" applyAlignment="1">
      <alignment vertical="top"/>
    </xf>
    <xf numFmtId="0" fontId="12" fillId="6" borderId="6" xfId="0" applyFont="1" applyFill="1" applyBorder="1" applyAlignment="1">
      <alignment horizontal="left" vertical="top"/>
    </xf>
    <xf numFmtId="0" fontId="10" fillId="7" borderId="8" xfId="0" applyFont="1" applyFill="1" applyBorder="1" applyAlignment="1">
      <alignment vertical="top" wrapText="1"/>
    </xf>
    <xf numFmtId="0" fontId="10" fillId="7" borderId="8" xfId="1" applyFont="1" applyFill="1" applyBorder="1" applyAlignment="1">
      <alignment horizontal="center" vertical="top"/>
    </xf>
    <xf numFmtId="0" fontId="10" fillId="7" borderId="8" xfId="0" applyFont="1" applyFill="1" applyBorder="1" applyAlignment="1">
      <alignment horizontal="center" vertical="top"/>
    </xf>
    <xf numFmtId="4" fontId="10" fillId="7" borderId="8" xfId="0" applyNumberFormat="1" applyFont="1" applyFill="1" applyBorder="1" applyAlignment="1">
      <alignment horizontal="center" vertical="top"/>
    </xf>
    <xf numFmtId="164" fontId="10" fillId="7" borderId="8" xfId="0" applyNumberFormat="1" applyFont="1" applyFill="1" applyBorder="1" applyAlignment="1">
      <alignment vertical="top"/>
    </xf>
    <xf numFmtId="0" fontId="13" fillId="0" borderId="6" xfId="0" applyFont="1" applyBorder="1"/>
    <xf numFmtId="0" fontId="12" fillId="0" borderId="6" xfId="0" applyFont="1" applyBorder="1" applyAlignment="1">
      <alignment horizontal="center" vertical="top"/>
    </xf>
    <xf numFmtId="164" fontId="12" fillId="0" borderId="6" xfId="0" applyNumberFormat="1" applyFont="1" applyBorder="1" applyAlignment="1">
      <alignment horizontal="center" vertical="top"/>
    </xf>
    <xf numFmtId="0" fontId="12" fillId="0" borderId="6" xfId="1" applyFont="1" applyFill="1" applyBorder="1" applyAlignment="1">
      <alignment horizontal="center" vertical="top"/>
    </xf>
    <xf numFmtId="0" fontId="13" fillId="0" borderId="6" xfId="0" applyFont="1" applyBorder="1" applyAlignment="1">
      <alignment wrapText="1"/>
    </xf>
    <xf numFmtId="0" fontId="3" fillId="3" borderId="0" xfId="0" applyFont="1" applyFill="1"/>
    <xf numFmtId="0" fontId="12" fillId="0" borderId="12" xfId="0" applyFont="1" applyBorder="1" applyAlignment="1">
      <alignment horizontal="center" vertical="top"/>
    </xf>
    <xf numFmtId="164" fontId="12" fillId="0" borderId="12" xfId="0" applyNumberFormat="1" applyFont="1" applyBorder="1" applyAlignment="1">
      <alignment horizontal="center" vertical="top"/>
    </xf>
    <xf numFmtId="164" fontId="10" fillId="0" borderId="12" xfId="1" applyNumberFormat="1" applyFont="1" applyFill="1" applyBorder="1" applyAlignment="1">
      <alignment vertical="top"/>
    </xf>
    <xf numFmtId="0" fontId="10" fillId="8" borderId="8" xfId="0" applyFont="1" applyFill="1" applyBorder="1" applyAlignment="1">
      <alignment horizontal="left" vertical="top" wrapText="1"/>
    </xf>
    <xf numFmtId="0" fontId="10" fillId="8" borderId="8" xfId="0" applyFont="1" applyFill="1" applyBorder="1" applyAlignment="1">
      <alignment horizontal="center" vertical="top"/>
    </xf>
    <xf numFmtId="0" fontId="10" fillId="8" borderId="8" xfId="0" applyFont="1" applyFill="1" applyBorder="1" applyAlignment="1">
      <alignment horizontal="center" vertical="top" wrapText="1"/>
    </xf>
    <xf numFmtId="4" fontId="10" fillId="8" borderId="8" xfId="1" applyNumberFormat="1" applyFont="1" applyFill="1" applyBorder="1" applyAlignment="1">
      <alignment horizontal="center" vertical="top"/>
    </xf>
    <xf numFmtId="164" fontId="10" fillId="8" borderId="8" xfId="1" applyNumberFormat="1" applyFont="1" applyFill="1" applyBorder="1" applyAlignment="1">
      <alignment vertical="top"/>
    </xf>
    <xf numFmtId="2" fontId="10" fillId="8" borderId="8" xfId="1" applyNumberFormat="1" applyFont="1" applyFill="1" applyBorder="1" applyAlignment="1">
      <alignment horizontal="center" vertical="top"/>
    </xf>
    <xf numFmtId="0" fontId="8" fillId="0" borderId="23" xfId="0" applyFont="1" applyBorder="1" applyAlignment="1">
      <alignment horizontal="center" vertical="top" wrapText="1"/>
    </xf>
    <xf numFmtId="0" fontId="13" fillId="0" borderId="11" xfId="0" applyFont="1" applyBorder="1"/>
    <xf numFmtId="0" fontId="10" fillId="6" borderId="8" xfId="0" applyFont="1" applyFill="1" applyBorder="1" applyAlignment="1">
      <alignment vertical="top"/>
    </xf>
    <xf numFmtId="0" fontId="10" fillId="6" borderId="8" xfId="0" applyFont="1" applyFill="1" applyBorder="1" applyAlignment="1">
      <alignment horizontal="center" vertical="top"/>
    </xf>
    <xf numFmtId="164" fontId="10" fillId="6" borderId="8" xfId="0" applyNumberFormat="1" applyFont="1" applyFill="1" applyBorder="1" applyAlignment="1">
      <alignment horizontal="center" vertical="top"/>
    </xf>
    <xf numFmtId="164" fontId="10" fillId="6" borderId="8" xfId="0" applyNumberFormat="1" applyFont="1" applyFill="1" applyBorder="1" applyAlignment="1">
      <alignment vertical="top"/>
    </xf>
    <xf numFmtId="0" fontId="12" fillId="5" borderId="2" xfId="0" applyFont="1" applyFill="1" applyBorder="1" applyAlignment="1">
      <alignment horizontal="center" vertical="top" wrapText="1"/>
    </xf>
    <xf numFmtId="0" fontId="12" fillId="0" borderId="7" xfId="0" applyFont="1" applyBorder="1" applyAlignment="1">
      <alignment horizontal="center" vertical="top"/>
    </xf>
    <xf numFmtId="164" fontId="12" fillId="0" borderId="7" xfId="0" applyNumberFormat="1" applyFont="1" applyBorder="1" applyAlignment="1">
      <alignment horizontal="center" vertical="top"/>
    </xf>
    <xf numFmtId="0" fontId="12" fillId="7" borderId="2" xfId="0" applyFont="1" applyFill="1" applyBorder="1" applyAlignment="1">
      <alignment horizontal="center" vertical="top"/>
    </xf>
    <xf numFmtId="0" fontId="13" fillId="0" borderId="0" xfId="0" applyFont="1"/>
    <xf numFmtId="0" fontId="12" fillId="8" borderId="2" xfId="0" applyFont="1" applyFill="1" applyBorder="1" applyAlignment="1">
      <alignment horizontal="center" vertical="top"/>
    </xf>
    <xf numFmtId="0" fontId="10" fillId="0" borderId="0" xfId="1" applyFont="1" applyFill="1" applyBorder="1" applyAlignment="1">
      <alignment horizontal="center" vertical="top"/>
    </xf>
    <xf numFmtId="0" fontId="12" fillId="8" borderId="19" xfId="0" applyFont="1" applyFill="1" applyBorder="1" applyAlignment="1">
      <alignment horizontal="center" vertical="top"/>
    </xf>
    <xf numFmtId="0" fontId="13" fillId="0" borderId="4" xfId="0" applyFont="1" applyBorder="1"/>
    <xf numFmtId="0" fontId="10" fillId="0" borderId="28" xfId="0" applyFont="1" applyBorder="1" applyAlignment="1">
      <alignment horizontal="center" vertical="top"/>
    </xf>
    <xf numFmtId="164" fontId="10" fillId="0" borderId="28" xfId="0" applyNumberFormat="1" applyFont="1" applyBorder="1" applyAlignment="1">
      <alignment horizontal="center" vertical="top"/>
    </xf>
    <xf numFmtId="164" fontId="10" fillId="0" borderId="28" xfId="1" applyNumberFormat="1" applyFont="1" applyFill="1" applyBorder="1" applyAlignment="1">
      <alignment vertical="top"/>
    </xf>
    <xf numFmtId="0" fontId="10" fillId="0" borderId="28" xfId="1" applyFont="1" applyFill="1" applyBorder="1" applyAlignment="1">
      <alignment horizontal="center" vertical="top"/>
    </xf>
    <xf numFmtId="0" fontId="12" fillId="4" borderId="10" xfId="0" applyFont="1" applyFill="1" applyBorder="1" applyAlignment="1">
      <alignment horizontal="center" vertical="top" wrapText="1"/>
    </xf>
    <xf numFmtId="0" fontId="10" fillId="4" borderId="10" xfId="0" applyFont="1" applyFill="1" applyBorder="1" applyAlignment="1">
      <alignment vertical="top"/>
    </xf>
    <xf numFmtId="164" fontId="12" fillId="4" borderId="10" xfId="0" applyNumberFormat="1" applyFont="1" applyFill="1" applyBorder="1" applyAlignment="1">
      <alignment horizontal="center" vertical="top" wrapText="1"/>
    </xf>
    <xf numFmtId="4" fontId="10" fillId="4" borderId="10" xfId="0" applyNumberFormat="1" applyFont="1" applyFill="1" applyBorder="1" applyAlignment="1">
      <alignment vertical="top" wrapText="1"/>
    </xf>
    <xf numFmtId="0" fontId="13" fillId="0" borderId="0" xfId="0" applyFont="1" applyAlignment="1">
      <alignment wrapText="1"/>
    </xf>
    <xf numFmtId="4" fontId="10" fillId="4" borderId="15" xfId="0" applyNumberFormat="1" applyFont="1" applyFill="1" applyBorder="1" applyAlignment="1">
      <alignment vertical="top" wrapText="1"/>
    </xf>
    <xf numFmtId="4" fontId="10" fillId="4" borderId="29" xfId="0" applyNumberFormat="1" applyFont="1" applyFill="1" applyBorder="1" applyAlignment="1">
      <alignment vertical="top" wrapText="1"/>
    </xf>
    <xf numFmtId="4" fontId="10" fillId="4" borderId="30" xfId="0" applyNumberFormat="1" applyFont="1" applyFill="1" applyBorder="1" applyAlignment="1">
      <alignment vertical="top" wrapText="1"/>
    </xf>
    <xf numFmtId="4" fontId="10" fillId="0" borderId="31" xfId="0" applyNumberFormat="1" applyFont="1" applyBorder="1" applyAlignment="1">
      <alignment vertical="top"/>
    </xf>
    <xf numFmtId="4" fontId="10" fillId="0" borderId="16" xfId="1" applyNumberFormat="1" applyFont="1" applyFill="1" applyBorder="1" applyAlignment="1">
      <alignment vertical="top"/>
    </xf>
    <xf numFmtId="4" fontId="10" fillId="0" borderId="17" xfId="1" applyNumberFormat="1" applyFont="1" applyFill="1" applyBorder="1" applyAlignment="1">
      <alignment vertical="top"/>
    </xf>
    <xf numFmtId="4" fontId="9" fillId="5" borderId="15" xfId="1" applyNumberFormat="1" applyFont="1" applyFill="1" applyBorder="1" applyAlignment="1">
      <alignment vertical="top"/>
    </xf>
    <xf numFmtId="4" fontId="9" fillId="0" borderId="29" xfId="1" applyNumberFormat="1" applyFont="1" applyFill="1" applyBorder="1" applyAlignment="1">
      <alignment vertical="top"/>
    </xf>
    <xf numFmtId="4" fontId="9" fillId="0" borderId="30" xfId="1" applyNumberFormat="1" applyFont="1" applyFill="1" applyBorder="1" applyAlignment="1">
      <alignment vertical="top"/>
    </xf>
    <xf numFmtId="4" fontId="10" fillId="6" borderId="29" xfId="0" applyNumberFormat="1" applyFont="1" applyFill="1" applyBorder="1" applyAlignment="1">
      <alignment vertical="top"/>
    </xf>
    <xf numFmtId="4" fontId="10" fillId="6" borderId="16" xfId="0" applyNumberFormat="1" applyFont="1" applyFill="1" applyBorder="1" applyAlignment="1">
      <alignment vertical="top"/>
    </xf>
    <xf numFmtId="4" fontId="10" fillId="7" borderId="29" xfId="0" applyNumberFormat="1" applyFont="1" applyFill="1" applyBorder="1" applyAlignment="1">
      <alignment vertical="top"/>
    </xf>
    <xf numFmtId="4" fontId="10" fillId="0" borderId="31" xfId="1" applyNumberFormat="1" applyFont="1" applyFill="1" applyBorder="1" applyAlignment="1">
      <alignment vertical="top"/>
    </xf>
    <xf numFmtId="4" fontId="10" fillId="8" borderId="29" xfId="1" applyNumberFormat="1" applyFont="1" applyFill="1" applyBorder="1" applyAlignment="1">
      <alignment vertical="top"/>
    </xf>
    <xf numFmtId="0" fontId="10" fillId="0" borderId="25" xfId="1" applyFont="1" applyFill="1" applyBorder="1" applyAlignment="1">
      <alignment horizontal="center" vertical="top"/>
    </xf>
    <xf numFmtId="4" fontId="10" fillId="0" borderId="32" xfId="1" applyNumberFormat="1" applyFont="1" applyFill="1" applyBorder="1" applyAlignment="1">
      <alignment vertical="top"/>
    </xf>
    <xf numFmtId="0" fontId="12" fillId="4" borderId="33" xfId="0" applyFont="1" applyFill="1" applyBorder="1" applyAlignment="1">
      <alignment horizontal="center" vertical="top" wrapText="1"/>
    </xf>
    <xf numFmtId="0" fontId="12" fillId="4" borderId="34" xfId="0" applyFont="1" applyFill="1" applyBorder="1" applyAlignment="1">
      <alignment horizontal="center" vertical="top" wrapText="1"/>
    </xf>
    <xf numFmtId="0" fontId="12" fillId="4" borderId="35" xfId="0" applyFont="1" applyFill="1" applyBorder="1" applyAlignment="1">
      <alignment horizontal="center" vertical="top" wrapText="1"/>
    </xf>
    <xf numFmtId="0" fontId="12" fillId="5" borderId="33" xfId="0" applyFont="1" applyFill="1" applyBorder="1" applyAlignment="1">
      <alignment horizontal="center" vertical="top" wrapText="1"/>
    </xf>
    <xf numFmtId="0" fontId="12" fillId="3" borderId="36" xfId="0" applyFont="1" applyFill="1" applyBorder="1" applyAlignment="1">
      <alignment horizontal="center" vertical="top" wrapText="1"/>
    </xf>
    <xf numFmtId="0" fontId="12" fillId="3" borderId="37" xfId="0" applyFont="1" applyFill="1" applyBorder="1" applyAlignment="1">
      <alignment horizontal="center" vertical="top" wrapText="1"/>
    </xf>
    <xf numFmtId="0" fontId="12" fillId="3" borderId="38" xfId="0" applyFont="1" applyFill="1" applyBorder="1" applyAlignment="1">
      <alignment horizontal="center" vertical="top" wrapText="1"/>
    </xf>
    <xf numFmtId="0" fontId="13" fillId="5" borderId="33" xfId="0" applyFont="1" applyFill="1" applyBorder="1" applyAlignment="1">
      <alignment horizontal="center" vertical="top"/>
    </xf>
    <xf numFmtId="0" fontId="13" fillId="0" borderId="34" xfId="0" applyFont="1" applyBorder="1" applyAlignment="1">
      <alignment horizontal="center" vertical="top"/>
    </xf>
    <xf numFmtId="0" fontId="13" fillId="0" borderId="35" xfId="0" applyFont="1" applyBorder="1" applyAlignment="1">
      <alignment horizontal="center" vertical="top"/>
    </xf>
    <xf numFmtId="0" fontId="12" fillId="6" borderId="34" xfId="0" applyFont="1" applyFill="1" applyBorder="1" applyAlignment="1">
      <alignment horizontal="center" vertical="top"/>
    </xf>
    <xf numFmtId="0" fontId="12" fillId="6" borderId="36" xfId="0" applyFont="1" applyFill="1" applyBorder="1" applyAlignment="1">
      <alignment horizontal="center" vertical="top"/>
    </xf>
    <xf numFmtId="0" fontId="12" fillId="6" borderId="37" xfId="0" applyFont="1" applyFill="1" applyBorder="1" applyAlignment="1">
      <alignment horizontal="center" vertical="top"/>
    </xf>
    <xf numFmtId="0" fontId="12" fillId="7" borderId="34" xfId="0" applyFont="1" applyFill="1" applyBorder="1" applyAlignment="1">
      <alignment horizontal="center" vertical="top"/>
    </xf>
    <xf numFmtId="0" fontId="12" fillId="3" borderId="36" xfId="0" applyFont="1" applyFill="1" applyBorder="1" applyAlignment="1">
      <alignment horizontal="center" vertical="top"/>
    </xf>
    <xf numFmtId="0" fontId="12" fillId="3" borderId="37" xfId="0" applyFont="1" applyFill="1" applyBorder="1" applyAlignment="1">
      <alignment horizontal="center" vertical="top"/>
    </xf>
    <xf numFmtId="0" fontId="12" fillId="3" borderId="38" xfId="0" applyFont="1" applyFill="1" applyBorder="1" applyAlignment="1">
      <alignment horizontal="center" vertical="top"/>
    </xf>
    <xf numFmtId="0" fontId="12" fillId="8" borderId="34" xfId="0" applyFont="1" applyFill="1" applyBorder="1" applyAlignment="1">
      <alignment horizontal="center" vertical="top" wrapText="1"/>
    </xf>
    <xf numFmtId="0" fontId="12" fillId="0" borderId="39" xfId="0" applyFont="1" applyBorder="1" applyAlignment="1">
      <alignment horizontal="center" vertical="top"/>
    </xf>
    <xf numFmtId="0" fontId="12" fillId="3" borderId="40" xfId="0" applyFont="1" applyFill="1" applyBorder="1" applyAlignment="1">
      <alignment horizontal="center" vertical="top"/>
    </xf>
    <xf numFmtId="0" fontId="13" fillId="6" borderId="41" xfId="0" applyFont="1" applyFill="1" applyBorder="1" applyAlignment="1">
      <alignment wrapText="1"/>
    </xf>
    <xf numFmtId="0" fontId="13" fillId="6" borderId="42" xfId="0" applyFont="1" applyFill="1" applyBorder="1" applyAlignment="1">
      <alignment wrapText="1"/>
    </xf>
    <xf numFmtId="0" fontId="13" fillId="6" borderId="43" xfId="0" applyFont="1" applyFill="1" applyBorder="1" applyAlignment="1">
      <alignment wrapText="1"/>
    </xf>
    <xf numFmtId="0" fontId="14" fillId="0" borderId="21" xfId="0" applyFont="1" applyBorder="1" applyAlignment="1">
      <alignment horizontal="center"/>
    </xf>
    <xf numFmtId="0" fontId="14" fillId="0" borderId="20" xfId="0" applyFont="1" applyBorder="1" applyAlignment="1">
      <alignment horizontal="center"/>
    </xf>
    <xf numFmtId="0" fontId="14" fillId="0" borderId="0" xfId="0" applyFont="1"/>
    <xf numFmtId="0" fontId="14" fillId="0" borderId="25" xfId="0" applyFont="1" applyBorder="1"/>
    <xf numFmtId="0" fontId="14" fillId="0" borderId="19" xfId="0" applyFont="1" applyBorder="1" applyAlignment="1">
      <alignment horizontal="center"/>
    </xf>
    <xf numFmtId="0" fontId="3" fillId="0" borderId="0" xfId="0" applyFont="1" applyAlignment="1">
      <alignment horizontal="left"/>
    </xf>
    <xf numFmtId="0" fontId="2" fillId="0" borderId="23" xfId="0" applyFont="1" applyBorder="1" applyAlignment="1">
      <alignment horizontal="center" vertical="top" wrapText="1"/>
    </xf>
    <xf numFmtId="4" fontId="10" fillId="4" borderId="18" xfId="0" applyNumberFormat="1" applyFont="1" applyFill="1" applyBorder="1" applyAlignment="1">
      <alignment vertical="top" wrapText="1"/>
    </xf>
    <xf numFmtId="4" fontId="10" fillId="4" borderId="45" xfId="0" applyNumberFormat="1" applyFont="1" applyFill="1" applyBorder="1" applyAlignment="1">
      <alignment vertical="top" wrapText="1"/>
    </xf>
    <xf numFmtId="4" fontId="10" fillId="4" borderId="24" xfId="0" applyNumberFormat="1" applyFont="1" applyFill="1" applyBorder="1" applyAlignment="1">
      <alignment vertical="top" wrapText="1"/>
    </xf>
    <xf numFmtId="4" fontId="10" fillId="5" borderId="18" xfId="1" applyNumberFormat="1" applyFont="1" applyFill="1" applyBorder="1" applyAlignment="1">
      <alignment vertical="top"/>
    </xf>
    <xf numFmtId="4" fontId="10" fillId="3" borderId="9" xfId="1" applyNumberFormat="1" applyFont="1" applyFill="1" applyBorder="1" applyAlignment="1">
      <alignment vertical="top"/>
    </xf>
    <xf numFmtId="4" fontId="10" fillId="0" borderId="9" xfId="0" applyNumberFormat="1" applyFont="1" applyBorder="1" applyAlignment="1">
      <alignment vertical="top"/>
    </xf>
    <xf numFmtId="4" fontId="10" fillId="0" borderId="14" xfId="0" applyNumberFormat="1" applyFont="1" applyBorder="1" applyAlignment="1">
      <alignment vertical="top"/>
    </xf>
    <xf numFmtId="4" fontId="10" fillId="0" borderId="41" xfId="0" applyNumberFormat="1" applyFont="1" applyBorder="1" applyAlignment="1">
      <alignment vertical="top"/>
    </xf>
    <xf numFmtId="4" fontId="10" fillId="0" borderId="9" xfId="1" applyNumberFormat="1" applyFont="1" applyFill="1" applyBorder="1" applyAlignment="1">
      <alignment vertical="top"/>
    </xf>
    <xf numFmtId="4" fontId="10" fillId="0" borderId="14" xfId="1" applyNumberFormat="1" applyFont="1" applyFill="1" applyBorder="1" applyAlignment="1">
      <alignment vertical="top"/>
    </xf>
    <xf numFmtId="4" fontId="9" fillId="5" borderId="18" xfId="1" applyNumberFormat="1" applyFont="1" applyFill="1" applyBorder="1" applyAlignment="1">
      <alignment vertical="top"/>
    </xf>
    <xf numFmtId="4" fontId="9" fillId="0" borderId="45" xfId="1" applyNumberFormat="1" applyFont="1" applyFill="1" applyBorder="1" applyAlignment="1">
      <alignment vertical="top"/>
    </xf>
    <xf numFmtId="4" fontId="9" fillId="0" borderId="24" xfId="1" applyNumberFormat="1" applyFont="1" applyFill="1" applyBorder="1" applyAlignment="1">
      <alignment vertical="top"/>
    </xf>
    <xf numFmtId="4" fontId="10" fillId="6" borderId="45" xfId="0" applyNumberFormat="1" applyFont="1" applyFill="1" applyBorder="1" applyAlignment="1">
      <alignment vertical="top"/>
    </xf>
    <xf numFmtId="4" fontId="10" fillId="6" borderId="9" xfId="0" applyNumberFormat="1" applyFont="1" applyFill="1" applyBorder="1" applyAlignment="1">
      <alignment vertical="top"/>
    </xf>
    <xf numFmtId="4" fontId="10" fillId="7" borderId="45" xfId="0" applyNumberFormat="1" applyFont="1" applyFill="1" applyBorder="1" applyAlignment="1">
      <alignment vertical="top"/>
    </xf>
    <xf numFmtId="4" fontId="10" fillId="0" borderId="41" xfId="1" applyNumberFormat="1" applyFont="1" applyFill="1" applyBorder="1" applyAlignment="1">
      <alignment vertical="top"/>
    </xf>
    <xf numFmtId="4" fontId="10" fillId="8" borderId="45" xfId="1" applyNumberFormat="1" applyFont="1" applyFill="1" applyBorder="1" applyAlignment="1">
      <alignment vertical="top"/>
    </xf>
    <xf numFmtId="4" fontId="10" fillId="0" borderId="46" xfId="1" applyNumberFormat="1" applyFont="1" applyFill="1" applyBorder="1" applyAlignment="1">
      <alignment vertical="top"/>
    </xf>
    <xf numFmtId="0" fontId="3" fillId="5" borderId="27" xfId="0" applyFont="1" applyFill="1" applyBorder="1"/>
    <xf numFmtId="0" fontId="3" fillId="5" borderId="5" xfId="0" applyFont="1" applyFill="1" applyBorder="1"/>
    <xf numFmtId="0" fontId="3" fillId="7" borderId="5" xfId="0" applyFont="1" applyFill="1" applyBorder="1"/>
    <xf numFmtId="0" fontId="3" fillId="7" borderId="27" xfId="0" applyFont="1" applyFill="1" applyBorder="1"/>
    <xf numFmtId="0" fontId="3" fillId="8" borderId="5" xfId="0" applyFont="1" applyFill="1" applyBorder="1"/>
    <xf numFmtId="0" fontId="6" fillId="0" borderId="3" xfId="0" applyFont="1" applyBorder="1" applyAlignment="1">
      <alignment horizontal="left" wrapText="1"/>
    </xf>
    <xf numFmtId="0" fontId="6" fillId="0" borderId="4" xfId="0" applyFont="1" applyBorder="1" applyAlignment="1">
      <alignment horizontal="left" wrapText="1"/>
    </xf>
    <xf numFmtId="0" fontId="6" fillId="0" borderId="5" xfId="0" applyFont="1" applyBorder="1" applyAlignment="1">
      <alignment horizontal="left" wrapText="1"/>
    </xf>
    <xf numFmtId="0" fontId="5"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2" fillId="0" borderId="0" xfId="0" applyFont="1" applyAlignment="1">
      <alignment horizontal="right" vertical="center"/>
    </xf>
    <xf numFmtId="0" fontId="3" fillId="0" borderId="0" xfId="0" applyFont="1" applyAlignment="1">
      <alignment horizontal="right"/>
    </xf>
    <xf numFmtId="0" fontId="2" fillId="0" borderId="0" xfId="0" applyFont="1" applyAlignment="1">
      <alignment horizontal="center"/>
    </xf>
    <xf numFmtId="0" fontId="7" fillId="0" borderId="0" xfId="0" applyFont="1" applyAlignment="1">
      <alignment horizontal="center"/>
    </xf>
    <xf numFmtId="0" fontId="3" fillId="0" borderId="0" xfId="0" applyFont="1"/>
    <xf numFmtId="0" fontId="2" fillId="0" borderId="2" xfId="0" applyFont="1" applyBorder="1" applyAlignment="1">
      <alignment horizontal="left" vertical="center"/>
    </xf>
    <xf numFmtId="0" fontId="5" fillId="0" borderId="2" xfId="0" applyFont="1" applyBorder="1" applyAlignment="1">
      <alignment horizontal="left" vertical="top" wrapText="1"/>
    </xf>
    <xf numFmtId="49" fontId="6" fillId="0" borderId="2" xfId="0" applyNumberFormat="1" applyFont="1" applyBorder="1" applyAlignment="1">
      <alignment horizontal="lef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3" fillId="0" borderId="4" xfId="0" applyFont="1" applyBorder="1"/>
    <xf numFmtId="0" fontId="3" fillId="0" borderId="5" xfId="0" applyFont="1" applyBorder="1"/>
    <xf numFmtId="0" fontId="3" fillId="0" borderId="3" xfId="0" applyFont="1" applyBorder="1" applyAlignment="1">
      <alignment horizontal="left" wrapText="1"/>
    </xf>
    <xf numFmtId="0" fontId="3" fillId="0" borderId="4" xfId="0" applyFont="1" applyBorder="1" applyAlignment="1">
      <alignment horizontal="left" wrapText="1"/>
    </xf>
    <xf numFmtId="0" fontId="3" fillId="8" borderId="26" xfId="0" applyFont="1" applyFill="1" applyBorder="1" applyAlignment="1">
      <alignment horizontal="right"/>
    </xf>
    <xf numFmtId="0" fontId="3" fillId="8" borderId="1" xfId="0" applyFont="1" applyFill="1" applyBorder="1" applyAlignment="1">
      <alignment horizontal="right"/>
    </xf>
    <xf numFmtId="0" fontId="3" fillId="8" borderId="27" xfId="0" applyFont="1" applyFill="1" applyBorder="1" applyAlignment="1">
      <alignment horizontal="right"/>
    </xf>
    <xf numFmtId="0" fontId="3" fillId="8" borderId="3" xfId="0" applyFont="1" applyFill="1" applyBorder="1" applyAlignment="1">
      <alignment horizontal="right"/>
    </xf>
    <xf numFmtId="0" fontId="3" fillId="8" borderId="4" xfId="0" applyFont="1" applyFill="1" applyBorder="1" applyAlignment="1">
      <alignment horizontal="right"/>
    </xf>
    <xf numFmtId="0" fontId="3" fillId="8" borderId="5" xfId="0" applyFont="1" applyFill="1" applyBorder="1" applyAlignment="1">
      <alignment horizontal="right"/>
    </xf>
    <xf numFmtId="0" fontId="10" fillId="8" borderId="26" xfId="1" applyFont="1" applyFill="1" applyBorder="1" applyAlignment="1">
      <alignment horizontal="left" vertical="top"/>
    </xf>
    <xf numFmtId="0" fontId="10" fillId="8" borderId="1" xfId="1" applyFont="1" applyFill="1" applyBorder="1" applyAlignment="1">
      <alignment horizontal="left" vertical="top"/>
    </xf>
    <xf numFmtId="0" fontId="10" fillId="8" borderId="3" xfId="1" applyFont="1" applyFill="1" applyBorder="1" applyAlignment="1">
      <alignment horizontal="left" vertical="top"/>
    </xf>
    <xf numFmtId="0" fontId="10" fillId="8" borderId="4" xfId="1" applyFont="1" applyFill="1" applyBorder="1" applyAlignment="1">
      <alignment horizontal="left" vertical="top"/>
    </xf>
    <xf numFmtId="0" fontId="12" fillId="7" borderId="3" xfId="0" applyFont="1" applyFill="1" applyBorder="1" applyAlignment="1">
      <alignment horizontal="left" vertical="top"/>
    </xf>
    <xf numFmtId="0" fontId="12" fillId="7" borderId="4" xfId="0" applyFont="1" applyFill="1" applyBorder="1" applyAlignment="1">
      <alignment horizontal="left" vertical="top"/>
    </xf>
    <xf numFmtId="0" fontId="3" fillId="5" borderId="3" xfId="0" applyFont="1" applyFill="1" applyBorder="1" applyAlignment="1">
      <alignment horizontal="right"/>
    </xf>
    <xf numFmtId="0" fontId="3" fillId="5" borderId="4" xfId="0" applyFont="1" applyFill="1" applyBorder="1" applyAlignment="1">
      <alignment horizontal="right"/>
    </xf>
    <xf numFmtId="0" fontId="3" fillId="5" borderId="5" xfId="0" applyFont="1" applyFill="1" applyBorder="1" applyAlignment="1">
      <alignment horizontal="right"/>
    </xf>
    <xf numFmtId="0" fontId="10" fillId="5" borderId="3" xfId="0" applyFont="1" applyFill="1" applyBorder="1" applyAlignment="1">
      <alignment horizontal="left" vertical="top"/>
    </xf>
    <xf numFmtId="0" fontId="10" fillId="5" borderId="4" xfId="0" applyFont="1" applyFill="1" applyBorder="1" applyAlignment="1">
      <alignment horizontal="left" vertical="top"/>
    </xf>
    <xf numFmtId="0" fontId="3" fillId="7" borderId="3" xfId="0" applyFont="1" applyFill="1" applyBorder="1" applyAlignment="1">
      <alignment horizontal="right"/>
    </xf>
    <xf numFmtId="0" fontId="3" fillId="7" borderId="4" xfId="0" applyFont="1" applyFill="1" applyBorder="1" applyAlignment="1">
      <alignment horizontal="right"/>
    </xf>
    <xf numFmtId="0" fontId="3" fillId="7" borderId="5" xfId="0" applyFont="1" applyFill="1" applyBorder="1" applyAlignment="1">
      <alignment horizontal="right"/>
    </xf>
    <xf numFmtId="0" fontId="14" fillId="0" borderId="0" xfId="0" applyFont="1" applyAlignment="1">
      <alignment horizontal="left"/>
    </xf>
    <xf numFmtId="0" fontId="14" fillId="0" borderId="25" xfId="0" applyFont="1" applyBorder="1" applyAlignment="1">
      <alignment horizontal="left"/>
    </xf>
    <xf numFmtId="0" fontId="14" fillId="0" borderId="1" xfId="0" applyFont="1" applyBorder="1"/>
    <xf numFmtId="0" fontId="14" fillId="0" borderId="27" xfId="0" applyFont="1" applyBorder="1"/>
    <xf numFmtId="0" fontId="4" fillId="0" borderId="1" xfId="0" applyFont="1" applyBorder="1" applyAlignment="1">
      <alignment horizontal="left" vertical="top" wrapText="1"/>
    </xf>
    <xf numFmtId="0" fontId="14" fillId="0" borderId="44" xfId="0" applyFont="1" applyBorder="1"/>
    <xf numFmtId="0" fontId="14" fillId="0" borderId="22" xfId="0" applyFont="1" applyBorder="1"/>
    <xf numFmtId="0" fontId="14" fillId="0" borderId="0" xfId="0" applyFont="1"/>
    <xf numFmtId="0" fontId="14" fillId="0" borderId="25" xfId="0" applyFont="1" applyBorder="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1E33-22DF-4848-A994-28192D39A683}">
  <dimension ref="A1:K12"/>
  <sheetViews>
    <sheetView zoomScale="110" zoomScaleNormal="110" workbookViewId="0">
      <selection activeCell="G20" sqref="G20"/>
    </sheetView>
  </sheetViews>
  <sheetFormatPr defaultRowHeight="15" customHeight="1" x14ac:dyDescent="0.25"/>
  <cols>
    <col min="1" max="1" width="9.140625" style="2"/>
    <col min="2" max="2" width="14.7109375" style="2" customWidth="1"/>
    <col min="3" max="3" width="20.7109375" style="2" customWidth="1"/>
    <col min="4" max="4" width="16.140625" style="2" customWidth="1"/>
    <col min="5" max="5" width="17.140625" style="2" customWidth="1"/>
    <col min="6" max="7" width="9.140625" style="2"/>
    <col min="8" max="8" width="18.7109375" style="2" customWidth="1"/>
    <col min="9" max="9" width="32" style="2" customWidth="1"/>
    <col min="10" max="10" width="33.28515625" style="2" customWidth="1"/>
    <col min="11" max="11" width="43.42578125" style="2" customWidth="1"/>
    <col min="12" max="16384" width="9.140625" style="2"/>
  </cols>
  <sheetData>
    <row r="1" spans="1:11" ht="15" customHeight="1" x14ac:dyDescent="0.25">
      <c r="A1" s="193" t="s">
        <v>0</v>
      </c>
      <c r="B1" s="194"/>
      <c r="C1" s="194"/>
      <c r="D1" s="194"/>
      <c r="E1" s="194"/>
      <c r="F1" s="194"/>
      <c r="G1" s="194"/>
      <c r="H1" s="194"/>
      <c r="I1" s="194"/>
      <c r="J1" s="194"/>
      <c r="K1" s="194"/>
    </row>
    <row r="2" spans="1:11" ht="15" customHeight="1" x14ac:dyDescent="0.25">
      <c r="A2" s="195"/>
      <c r="B2" s="195"/>
      <c r="C2" s="195"/>
      <c r="D2" s="195"/>
      <c r="E2" s="195"/>
      <c r="F2" s="195"/>
      <c r="G2" s="195"/>
      <c r="H2" s="195"/>
      <c r="I2" s="195"/>
      <c r="J2" s="195"/>
      <c r="K2" s="195"/>
    </row>
    <row r="3" spans="1:11" ht="15" customHeight="1" x14ac:dyDescent="0.25">
      <c r="A3" s="196" t="s">
        <v>74</v>
      </c>
      <c r="B3" s="196"/>
      <c r="C3" s="196"/>
      <c r="D3" s="196"/>
      <c r="E3" s="196"/>
      <c r="F3" s="196"/>
      <c r="G3" s="197"/>
      <c r="H3" s="197"/>
      <c r="I3" s="197"/>
      <c r="J3" s="197"/>
      <c r="K3" s="197"/>
    </row>
    <row r="4" spans="1:11" ht="15" customHeight="1" x14ac:dyDescent="0.25">
      <c r="A4" s="7"/>
      <c r="B4" s="7"/>
      <c r="C4" s="7"/>
      <c r="D4" s="7"/>
      <c r="E4" s="7"/>
      <c r="F4" s="7"/>
      <c r="G4" s="5"/>
      <c r="H4" s="5"/>
      <c r="I4" s="5"/>
      <c r="J4" s="5"/>
      <c r="K4" s="5"/>
    </row>
    <row r="5" spans="1:11" ht="15" customHeight="1" x14ac:dyDescent="0.25">
      <c r="A5" s="3" t="s">
        <v>1</v>
      </c>
      <c r="B5" s="198" t="s">
        <v>75</v>
      </c>
      <c r="C5" s="198"/>
      <c r="D5" s="198"/>
      <c r="E5" s="198"/>
      <c r="F5" s="198"/>
      <c r="G5" s="198"/>
      <c r="H5" s="198"/>
      <c r="I5" s="198"/>
      <c r="J5" s="198"/>
      <c r="K5" s="198"/>
    </row>
    <row r="6" spans="1:11" ht="30" customHeight="1" x14ac:dyDescent="0.25">
      <c r="A6" s="4">
        <v>1</v>
      </c>
      <c r="B6" s="199" t="s">
        <v>2</v>
      </c>
      <c r="C6" s="199"/>
      <c r="D6" s="199"/>
      <c r="E6" s="199"/>
      <c r="F6" s="199"/>
      <c r="G6" s="199"/>
      <c r="H6" s="199"/>
      <c r="I6" s="199"/>
      <c r="J6" s="199"/>
      <c r="K6" s="199"/>
    </row>
    <row r="7" spans="1:11" ht="30.75" customHeight="1" x14ac:dyDescent="0.25">
      <c r="A7" s="4">
        <v>2</v>
      </c>
      <c r="B7" s="190" t="s">
        <v>3</v>
      </c>
      <c r="C7" s="191"/>
      <c r="D7" s="191"/>
      <c r="E7" s="191"/>
      <c r="F7" s="191"/>
      <c r="G7" s="191"/>
      <c r="H7" s="191"/>
      <c r="I7" s="191"/>
      <c r="J7" s="191"/>
      <c r="K7" s="192"/>
    </row>
    <row r="8" spans="1:11" ht="57.75" customHeight="1" x14ac:dyDescent="0.25">
      <c r="A8" s="4">
        <v>3</v>
      </c>
      <c r="B8" s="200" t="s">
        <v>4</v>
      </c>
      <c r="C8" s="200"/>
      <c r="D8" s="200"/>
      <c r="E8" s="200"/>
      <c r="F8" s="200"/>
      <c r="G8" s="200"/>
      <c r="H8" s="200"/>
      <c r="I8" s="200"/>
      <c r="J8" s="200"/>
      <c r="K8" s="200"/>
    </row>
    <row r="9" spans="1:11" ht="28.5" customHeight="1" x14ac:dyDescent="0.25">
      <c r="A9" s="4">
        <v>4</v>
      </c>
      <c r="B9" s="201" t="s">
        <v>10</v>
      </c>
      <c r="C9" s="202"/>
      <c r="D9" s="202"/>
      <c r="E9" s="202"/>
      <c r="F9" s="202"/>
      <c r="G9" s="202"/>
      <c r="H9" s="202"/>
      <c r="I9" s="202"/>
      <c r="J9" s="202"/>
      <c r="K9" s="203"/>
    </row>
    <row r="10" spans="1:11" ht="30" customHeight="1" x14ac:dyDescent="0.25">
      <c r="A10" s="4">
        <v>5</v>
      </c>
      <c r="B10" s="187" t="s">
        <v>5</v>
      </c>
      <c r="C10" s="188"/>
      <c r="D10" s="188"/>
      <c r="E10" s="188"/>
      <c r="F10" s="188"/>
      <c r="G10" s="188"/>
      <c r="H10" s="204"/>
      <c r="I10" s="204"/>
      <c r="J10" s="204"/>
      <c r="K10" s="205"/>
    </row>
    <row r="11" spans="1:11" ht="15" customHeight="1" x14ac:dyDescent="0.25">
      <c r="A11" s="4">
        <v>6</v>
      </c>
      <c r="B11" s="206" t="s">
        <v>6</v>
      </c>
      <c r="C11" s="207"/>
      <c r="D11" s="207"/>
      <c r="E11" s="207"/>
      <c r="F11" s="207"/>
      <c r="G11" s="207"/>
      <c r="H11" s="204"/>
      <c r="I11" s="204"/>
      <c r="J11" s="204"/>
      <c r="K11" s="205"/>
    </row>
    <row r="12" spans="1:11" ht="15" customHeight="1" x14ac:dyDescent="0.25">
      <c r="A12" s="4">
        <v>7</v>
      </c>
      <c r="B12" s="187" t="s">
        <v>9</v>
      </c>
      <c r="C12" s="188"/>
      <c r="D12" s="188"/>
      <c r="E12" s="188"/>
      <c r="F12" s="188"/>
      <c r="G12" s="188"/>
      <c r="H12" s="188"/>
      <c r="I12" s="188"/>
      <c r="J12" s="188"/>
      <c r="K12" s="189"/>
    </row>
  </sheetData>
  <mergeCells count="11">
    <mergeCell ref="B12:K12"/>
    <mergeCell ref="B7:K7"/>
    <mergeCell ref="A1:K1"/>
    <mergeCell ref="A2:K2"/>
    <mergeCell ref="A3:K3"/>
    <mergeCell ref="B5:K5"/>
    <mergeCell ref="B6:K6"/>
    <mergeCell ref="B8:K8"/>
    <mergeCell ref="B9:K9"/>
    <mergeCell ref="B10:K10"/>
    <mergeCell ref="B11: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1C0C-F754-4773-848C-1BE1E00ED37E}">
  <dimension ref="A1:J101"/>
  <sheetViews>
    <sheetView tabSelected="1" zoomScale="110" zoomScaleNormal="110" workbookViewId="0">
      <selection activeCell="C6" sqref="C6"/>
    </sheetView>
  </sheetViews>
  <sheetFormatPr defaultRowHeight="15" x14ac:dyDescent="0.25"/>
  <cols>
    <col min="1" max="1" width="8.5703125" style="2" customWidth="1"/>
    <col min="2" max="2" width="111.28515625" style="2" customWidth="1"/>
    <col min="3" max="3" width="16.42578125" style="2" customWidth="1"/>
    <col min="4" max="4" width="13.85546875" style="2" customWidth="1"/>
    <col min="5" max="5" width="14" style="2" customWidth="1"/>
    <col min="6" max="6" width="10.5703125" style="2" customWidth="1"/>
    <col min="7" max="7" width="15.5703125" style="1" customWidth="1"/>
    <col min="8" max="9" width="19.85546875" style="2" customWidth="1"/>
    <col min="10" max="16384" width="9.140625" style="2"/>
  </cols>
  <sheetData>
    <row r="1" spans="1:9" x14ac:dyDescent="0.25">
      <c r="H1" s="9" t="s">
        <v>0</v>
      </c>
      <c r="I1" s="9"/>
    </row>
    <row r="2" spans="1:9" x14ac:dyDescent="0.25">
      <c r="A2" s="195" t="s">
        <v>76</v>
      </c>
      <c r="B2" s="195"/>
      <c r="C2" s="195"/>
      <c r="D2" s="195"/>
      <c r="E2" s="195"/>
      <c r="F2" s="195"/>
      <c r="G2" s="195"/>
      <c r="H2" s="195"/>
    </row>
    <row r="3" spans="1:9" x14ac:dyDescent="0.25">
      <c r="A3" s="6"/>
      <c r="B3" s="6"/>
      <c r="C3" s="6"/>
      <c r="D3" s="6"/>
      <c r="E3" s="6"/>
      <c r="F3" s="6"/>
      <c r="G3" s="6"/>
      <c r="H3" s="6"/>
    </row>
    <row r="4" spans="1:9" x14ac:dyDescent="0.25">
      <c r="A4" s="195" t="s">
        <v>74</v>
      </c>
      <c r="B4" s="195"/>
      <c r="C4" s="195"/>
      <c r="D4" s="195"/>
      <c r="E4" s="195"/>
      <c r="F4" s="195"/>
      <c r="G4" s="195"/>
      <c r="H4" s="195"/>
    </row>
    <row r="6" spans="1:9" ht="99.75" x14ac:dyDescent="0.25">
      <c r="A6" s="8" t="s">
        <v>82</v>
      </c>
      <c r="B6" s="93" t="s">
        <v>83</v>
      </c>
      <c r="C6" s="10" t="s">
        <v>7</v>
      </c>
      <c r="D6" s="11" t="s">
        <v>8</v>
      </c>
      <c r="E6" s="12" t="s">
        <v>77</v>
      </c>
      <c r="F6" s="10" t="s">
        <v>78</v>
      </c>
      <c r="G6" s="10" t="s">
        <v>79</v>
      </c>
      <c r="H6" s="162" t="s">
        <v>80</v>
      </c>
      <c r="I6" s="13" t="s">
        <v>95</v>
      </c>
    </row>
    <row r="7" spans="1:9" x14ac:dyDescent="0.25">
      <c r="A7" s="133">
        <v>1</v>
      </c>
      <c r="B7" s="113" t="s">
        <v>38</v>
      </c>
      <c r="C7" s="112"/>
      <c r="D7" s="112"/>
      <c r="E7" s="114"/>
      <c r="F7" s="115"/>
      <c r="G7" s="112"/>
      <c r="H7" s="163"/>
      <c r="I7" s="117"/>
    </row>
    <row r="8" spans="1:9" x14ac:dyDescent="0.25">
      <c r="A8" s="134"/>
      <c r="B8" s="15" t="s">
        <v>27</v>
      </c>
      <c r="C8" s="14"/>
      <c r="D8" s="14"/>
      <c r="E8" s="16"/>
      <c r="F8" s="17"/>
      <c r="G8" s="14"/>
      <c r="H8" s="164"/>
      <c r="I8" s="118"/>
    </row>
    <row r="9" spans="1:9" x14ac:dyDescent="0.25">
      <c r="A9" s="134"/>
      <c r="B9" s="15" t="s">
        <v>28</v>
      </c>
      <c r="C9" s="14"/>
      <c r="D9" s="14"/>
      <c r="E9" s="16"/>
      <c r="F9" s="17"/>
      <c r="G9" s="14"/>
      <c r="H9" s="164"/>
      <c r="I9" s="118"/>
    </row>
    <row r="10" spans="1:9" x14ac:dyDescent="0.25">
      <c r="A10" s="135"/>
      <c r="B10" s="19" t="s">
        <v>29</v>
      </c>
      <c r="C10" s="18"/>
      <c r="D10" s="18"/>
      <c r="E10" s="20"/>
      <c r="F10" s="21"/>
      <c r="G10" s="18"/>
      <c r="H10" s="165"/>
      <c r="I10" s="119"/>
    </row>
    <row r="11" spans="1:9" x14ac:dyDescent="0.25">
      <c r="A11" s="136">
        <v>1.1000000000000001</v>
      </c>
      <c r="B11" s="22" t="s">
        <v>11</v>
      </c>
      <c r="C11" s="23" t="s">
        <v>37</v>
      </c>
      <c r="D11" s="23">
        <f>48*245</f>
        <v>11760</v>
      </c>
      <c r="E11" s="24"/>
      <c r="F11" s="25"/>
      <c r="G11" s="23"/>
      <c r="H11" s="166"/>
      <c r="I11" s="64"/>
    </row>
    <row r="12" spans="1:9" x14ac:dyDescent="0.25">
      <c r="A12" s="137"/>
      <c r="B12" s="26" t="s">
        <v>12</v>
      </c>
      <c r="C12" s="27"/>
      <c r="D12" s="27"/>
      <c r="E12" s="28"/>
      <c r="F12" s="29"/>
      <c r="G12" s="27"/>
      <c r="H12" s="167"/>
      <c r="I12" s="65"/>
    </row>
    <row r="13" spans="1:9" x14ac:dyDescent="0.25">
      <c r="A13" s="137"/>
      <c r="B13" s="26" t="s">
        <v>13</v>
      </c>
      <c r="C13" s="30"/>
      <c r="D13" s="30"/>
      <c r="E13" s="31"/>
      <c r="F13" s="32"/>
      <c r="G13" s="30"/>
      <c r="H13" s="168"/>
      <c r="I13" s="66"/>
    </row>
    <row r="14" spans="1:9" x14ac:dyDescent="0.25">
      <c r="A14" s="137"/>
      <c r="B14" s="103" t="s">
        <v>14</v>
      </c>
      <c r="C14" s="30"/>
      <c r="D14" s="30"/>
      <c r="E14" s="31"/>
      <c r="F14" s="32"/>
      <c r="G14" s="30"/>
      <c r="H14" s="168"/>
      <c r="I14" s="66"/>
    </row>
    <row r="15" spans="1:9" ht="17.25" customHeight="1" x14ac:dyDescent="0.25">
      <c r="A15" s="137"/>
      <c r="B15" s="116" t="s">
        <v>15</v>
      </c>
      <c r="C15" s="30"/>
      <c r="D15" s="30"/>
      <c r="E15" s="31"/>
      <c r="F15" s="32"/>
      <c r="G15" s="30"/>
      <c r="H15" s="168"/>
      <c r="I15" s="66"/>
    </row>
    <row r="16" spans="1:9" x14ac:dyDescent="0.25">
      <c r="A16" s="137"/>
      <c r="B16" s="103" t="s">
        <v>16</v>
      </c>
      <c r="C16" s="30"/>
      <c r="D16" s="30"/>
      <c r="E16" s="31"/>
      <c r="F16" s="32"/>
      <c r="G16" s="30"/>
      <c r="H16" s="168"/>
      <c r="I16" s="66"/>
    </row>
    <row r="17" spans="1:9" x14ac:dyDescent="0.25">
      <c r="A17" s="137"/>
      <c r="B17" s="103" t="s">
        <v>17</v>
      </c>
      <c r="C17" s="30"/>
      <c r="D17" s="30"/>
      <c r="E17" s="31"/>
      <c r="F17" s="32"/>
      <c r="G17" s="30"/>
      <c r="H17" s="168"/>
      <c r="I17" s="66"/>
    </row>
    <row r="18" spans="1:9" x14ac:dyDescent="0.25">
      <c r="A18" s="137"/>
      <c r="B18" s="103" t="s">
        <v>18</v>
      </c>
      <c r="C18" s="33"/>
      <c r="D18" s="33"/>
      <c r="E18" s="34"/>
      <c r="F18" s="35"/>
      <c r="G18" s="33"/>
      <c r="H18" s="169"/>
      <c r="I18" s="67"/>
    </row>
    <row r="19" spans="1:9" x14ac:dyDescent="0.25">
      <c r="A19" s="137"/>
      <c r="B19" s="103" t="s">
        <v>19</v>
      </c>
      <c r="C19" s="33"/>
      <c r="D19" s="33"/>
      <c r="E19" s="34"/>
      <c r="F19" s="35"/>
      <c r="G19" s="33"/>
      <c r="H19" s="169"/>
      <c r="I19" s="67"/>
    </row>
    <row r="20" spans="1:9" x14ac:dyDescent="0.25">
      <c r="A20" s="137"/>
      <c r="B20" s="103" t="s">
        <v>20</v>
      </c>
      <c r="C20" s="33"/>
      <c r="D20" s="33"/>
      <c r="E20" s="34"/>
      <c r="F20" s="35"/>
      <c r="G20" s="33"/>
      <c r="H20" s="169"/>
      <c r="I20" s="67"/>
    </row>
    <row r="21" spans="1:9" x14ac:dyDescent="0.25">
      <c r="A21" s="137"/>
      <c r="B21" s="103" t="s">
        <v>21</v>
      </c>
      <c r="C21" s="33"/>
      <c r="D21" s="33"/>
      <c r="E21" s="34"/>
      <c r="F21" s="35"/>
      <c r="G21" s="33"/>
      <c r="H21" s="169"/>
      <c r="I21" s="67"/>
    </row>
    <row r="22" spans="1:9" x14ac:dyDescent="0.25">
      <c r="A22" s="138"/>
      <c r="B22" s="36" t="s">
        <v>59</v>
      </c>
      <c r="C22" s="37"/>
      <c r="D22" s="37"/>
      <c r="E22" s="38"/>
      <c r="F22" s="39"/>
      <c r="G22" s="37"/>
      <c r="H22" s="170"/>
      <c r="I22" s="120"/>
    </row>
    <row r="23" spans="1:9" ht="13.5" customHeight="1" x14ac:dyDescent="0.25">
      <c r="A23" s="136">
        <v>1.2</v>
      </c>
      <c r="B23" s="40" t="s">
        <v>22</v>
      </c>
      <c r="C23" s="41" t="s">
        <v>37</v>
      </c>
      <c r="D23" s="42">
        <f>48*100</f>
        <v>4800</v>
      </c>
      <c r="E23" s="24"/>
      <c r="F23" s="25"/>
      <c r="G23" s="43"/>
      <c r="H23" s="166"/>
      <c r="I23" s="64"/>
    </row>
    <row r="24" spans="1:9" x14ac:dyDescent="0.25">
      <c r="A24" s="137"/>
      <c r="B24" s="26" t="s">
        <v>23</v>
      </c>
      <c r="C24" s="27"/>
      <c r="D24" s="27"/>
      <c r="E24" s="28"/>
      <c r="F24" s="29"/>
      <c r="G24" s="27"/>
      <c r="H24" s="167"/>
      <c r="I24" s="65"/>
    </row>
    <row r="25" spans="1:9" x14ac:dyDescent="0.25">
      <c r="A25" s="137"/>
      <c r="B25" s="103" t="s">
        <v>13</v>
      </c>
      <c r="C25" s="30"/>
      <c r="D25" s="30"/>
      <c r="E25" s="31"/>
      <c r="F25" s="44"/>
      <c r="G25" s="45"/>
      <c r="H25" s="171"/>
      <c r="I25" s="121"/>
    </row>
    <row r="26" spans="1:9" x14ac:dyDescent="0.25">
      <c r="A26" s="137"/>
      <c r="B26" s="103" t="s">
        <v>93</v>
      </c>
      <c r="C26" s="30"/>
      <c r="D26" s="30"/>
      <c r="E26" s="31"/>
      <c r="F26" s="44"/>
      <c r="G26" s="45"/>
      <c r="H26" s="171"/>
      <c r="I26" s="121"/>
    </row>
    <row r="27" spans="1:9" ht="15" customHeight="1" x14ac:dyDescent="0.25">
      <c r="A27" s="137"/>
      <c r="B27" s="116" t="s">
        <v>24</v>
      </c>
      <c r="C27" s="30"/>
      <c r="D27" s="30"/>
      <c r="E27" s="31"/>
      <c r="F27" s="44"/>
      <c r="G27" s="45"/>
      <c r="H27" s="171"/>
      <c r="I27" s="121"/>
    </row>
    <row r="28" spans="1:9" x14ac:dyDescent="0.25">
      <c r="A28" s="137"/>
      <c r="B28" s="103" t="s">
        <v>25</v>
      </c>
      <c r="C28" s="30"/>
      <c r="D28" s="30"/>
      <c r="E28" s="31"/>
      <c r="F28" s="44"/>
      <c r="G28" s="45"/>
      <c r="H28" s="171"/>
      <c r="I28" s="121"/>
    </row>
    <row r="29" spans="1:9" x14ac:dyDescent="0.25">
      <c r="A29" s="137"/>
      <c r="B29" s="103" t="s">
        <v>17</v>
      </c>
      <c r="C29" s="30"/>
      <c r="D29" s="30"/>
      <c r="E29" s="31"/>
      <c r="F29" s="44"/>
      <c r="G29" s="45"/>
      <c r="H29" s="171"/>
      <c r="I29" s="121"/>
    </row>
    <row r="30" spans="1:9" x14ac:dyDescent="0.25">
      <c r="A30" s="137"/>
      <c r="B30" s="103" t="s">
        <v>26</v>
      </c>
      <c r="C30" s="30"/>
      <c r="D30" s="30"/>
      <c r="E30" s="31"/>
      <c r="F30" s="44"/>
      <c r="G30" s="45"/>
      <c r="H30" s="171"/>
      <c r="I30" s="121"/>
    </row>
    <row r="31" spans="1:9" x14ac:dyDescent="0.25">
      <c r="A31" s="137"/>
      <c r="B31" s="103" t="s">
        <v>19</v>
      </c>
      <c r="C31" s="30"/>
      <c r="D31" s="30"/>
      <c r="E31" s="31"/>
      <c r="F31" s="44"/>
      <c r="G31" s="45"/>
      <c r="H31" s="171"/>
      <c r="I31" s="121"/>
    </row>
    <row r="32" spans="1:9" x14ac:dyDescent="0.25">
      <c r="A32" s="137"/>
      <c r="B32" s="103" t="s">
        <v>20</v>
      </c>
      <c r="C32" s="30"/>
      <c r="D32" s="30"/>
      <c r="E32" s="31"/>
      <c r="F32" s="44"/>
      <c r="G32" s="45"/>
      <c r="H32" s="171"/>
      <c r="I32" s="121"/>
    </row>
    <row r="33" spans="1:9" x14ac:dyDescent="0.25">
      <c r="A33" s="137"/>
      <c r="B33" s="103" t="s">
        <v>21</v>
      </c>
      <c r="C33" s="30"/>
      <c r="D33" s="30"/>
      <c r="E33" s="31"/>
      <c r="F33" s="44"/>
      <c r="G33" s="45"/>
      <c r="H33" s="171"/>
      <c r="I33" s="121"/>
    </row>
    <row r="34" spans="1:9" x14ac:dyDescent="0.25">
      <c r="A34" s="139"/>
      <c r="B34" s="36" t="s">
        <v>59</v>
      </c>
      <c r="C34" s="33"/>
      <c r="D34" s="33"/>
      <c r="E34" s="34"/>
      <c r="F34" s="46"/>
      <c r="G34" s="47"/>
      <c r="H34" s="172"/>
      <c r="I34" s="122"/>
    </row>
    <row r="35" spans="1:9" x14ac:dyDescent="0.25">
      <c r="A35" s="140">
        <v>1.3</v>
      </c>
      <c r="B35" s="48" t="s">
        <v>36</v>
      </c>
      <c r="C35" s="49" t="s">
        <v>37</v>
      </c>
      <c r="D35" s="50">
        <f>48*70</f>
        <v>3360</v>
      </c>
      <c r="E35" s="51"/>
      <c r="F35" s="52"/>
      <c r="G35" s="50"/>
      <c r="H35" s="173"/>
      <c r="I35" s="123"/>
    </row>
    <row r="36" spans="1:9" x14ac:dyDescent="0.25">
      <c r="A36" s="141"/>
      <c r="B36" s="54" t="s">
        <v>12</v>
      </c>
      <c r="C36" s="55"/>
      <c r="D36" s="53"/>
      <c r="E36" s="56"/>
      <c r="F36" s="57"/>
      <c r="G36" s="58"/>
      <c r="H36" s="174"/>
      <c r="I36" s="124"/>
    </row>
    <row r="37" spans="1:9" x14ac:dyDescent="0.25">
      <c r="A37" s="141"/>
      <c r="B37" s="54" t="s">
        <v>39</v>
      </c>
      <c r="C37" s="55"/>
      <c r="D37" s="53"/>
      <c r="E37" s="56"/>
      <c r="F37" s="57"/>
      <c r="G37" s="58"/>
      <c r="H37" s="174"/>
      <c r="I37" s="124"/>
    </row>
    <row r="38" spans="1:9" x14ac:dyDescent="0.25">
      <c r="A38" s="141"/>
      <c r="B38" s="54" t="s">
        <v>17</v>
      </c>
      <c r="C38" s="55"/>
      <c r="D38" s="53"/>
      <c r="E38" s="56"/>
      <c r="F38" s="57"/>
      <c r="G38" s="58"/>
      <c r="H38" s="174"/>
      <c r="I38" s="124"/>
    </row>
    <row r="39" spans="1:9" x14ac:dyDescent="0.25">
      <c r="A39" s="141"/>
      <c r="B39" s="54" t="s">
        <v>20</v>
      </c>
      <c r="C39" s="55"/>
      <c r="D39" s="53"/>
      <c r="E39" s="56"/>
      <c r="F39" s="57"/>
      <c r="G39" s="58"/>
      <c r="H39" s="174"/>
      <c r="I39" s="124"/>
    </row>
    <row r="40" spans="1:9" x14ac:dyDescent="0.25">
      <c r="A40" s="141"/>
      <c r="B40" s="116" t="s">
        <v>35</v>
      </c>
      <c r="C40" s="55"/>
      <c r="D40" s="53"/>
      <c r="E40" s="56"/>
      <c r="F40" s="57"/>
      <c r="G40" s="58"/>
      <c r="H40" s="174"/>
      <c r="I40" s="124"/>
    </row>
    <row r="41" spans="1:9" x14ac:dyDescent="0.25">
      <c r="A41" s="142"/>
      <c r="B41" s="36" t="s">
        <v>59</v>
      </c>
      <c r="C41" s="60"/>
      <c r="D41" s="59"/>
      <c r="E41" s="61"/>
      <c r="F41" s="62"/>
      <c r="G41" s="63"/>
      <c r="H41" s="175"/>
      <c r="I41" s="125"/>
    </row>
    <row r="42" spans="1:9" x14ac:dyDescent="0.25">
      <c r="A42" s="136">
        <v>1.4</v>
      </c>
      <c r="B42" s="22" t="s">
        <v>40</v>
      </c>
      <c r="C42" s="23" t="s">
        <v>37</v>
      </c>
      <c r="D42" s="23">
        <f>48*95</f>
        <v>4560</v>
      </c>
      <c r="E42" s="24"/>
      <c r="F42" s="25"/>
      <c r="G42" s="23"/>
      <c r="H42" s="166"/>
      <c r="I42" s="64"/>
    </row>
    <row r="43" spans="1:9" x14ac:dyDescent="0.25">
      <c r="A43" s="137"/>
      <c r="B43" s="26" t="s">
        <v>12</v>
      </c>
      <c r="C43" s="27"/>
      <c r="D43" s="27"/>
      <c r="E43" s="28"/>
      <c r="F43" s="29"/>
      <c r="G43" s="27"/>
      <c r="H43" s="167"/>
      <c r="I43" s="65"/>
    </row>
    <row r="44" spans="1:9" x14ac:dyDescent="0.25">
      <c r="A44" s="137"/>
      <c r="B44" s="26" t="s">
        <v>41</v>
      </c>
      <c r="C44" s="30"/>
      <c r="D44" s="30"/>
      <c r="E44" s="31"/>
      <c r="F44" s="32"/>
      <c r="G44" s="30"/>
      <c r="H44" s="168"/>
      <c r="I44" s="66"/>
    </row>
    <row r="45" spans="1:9" x14ac:dyDescent="0.25">
      <c r="A45" s="137"/>
      <c r="B45" s="103" t="s">
        <v>42</v>
      </c>
      <c r="C45" s="30"/>
      <c r="D45" s="30"/>
      <c r="E45" s="31"/>
      <c r="F45" s="32"/>
      <c r="G45" s="30"/>
      <c r="H45" s="168"/>
      <c r="I45" s="66"/>
    </row>
    <row r="46" spans="1:9" x14ac:dyDescent="0.25">
      <c r="A46" s="137"/>
      <c r="B46" s="116" t="s">
        <v>15</v>
      </c>
      <c r="C46" s="30"/>
      <c r="D46" s="30"/>
      <c r="E46" s="31"/>
      <c r="F46" s="32"/>
      <c r="G46" s="30"/>
      <c r="H46" s="168"/>
      <c r="I46" s="66"/>
    </row>
    <row r="47" spans="1:9" x14ac:dyDescent="0.25">
      <c r="A47" s="137"/>
      <c r="B47" s="103" t="s">
        <v>43</v>
      </c>
      <c r="C47" s="30"/>
      <c r="D47" s="30"/>
      <c r="E47" s="31"/>
      <c r="F47" s="32"/>
      <c r="G47" s="30"/>
      <c r="H47" s="168"/>
      <c r="I47" s="66"/>
    </row>
    <row r="48" spans="1:9" x14ac:dyDescent="0.25">
      <c r="A48" s="137"/>
      <c r="B48" s="103" t="s">
        <v>17</v>
      </c>
      <c r="C48" s="30"/>
      <c r="D48" s="30"/>
      <c r="E48" s="31"/>
      <c r="F48" s="32"/>
      <c r="G48" s="30"/>
      <c r="H48" s="168"/>
      <c r="I48" s="66"/>
    </row>
    <row r="49" spans="1:9" x14ac:dyDescent="0.25">
      <c r="A49" s="137"/>
      <c r="B49" s="103" t="s">
        <v>18</v>
      </c>
      <c r="C49" s="33"/>
      <c r="D49" s="33"/>
      <c r="E49" s="34"/>
      <c r="F49" s="35"/>
      <c r="G49" s="33"/>
      <c r="H49" s="169"/>
      <c r="I49" s="67"/>
    </row>
    <row r="50" spans="1:9" x14ac:dyDescent="0.25">
      <c r="A50" s="137"/>
      <c r="B50" s="103" t="s">
        <v>19</v>
      </c>
      <c r="C50" s="33"/>
      <c r="D50" s="33"/>
      <c r="E50" s="34"/>
      <c r="F50" s="35"/>
      <c r="G50" s="33"/>
      <c r="H50" s="169"/>
      <c r="I50" s="67"/>
    </row>
    <row r="51" spans="1:9" x14ac:dyDescent="0.25">
      <c r="A51" s="137"/>
      <c r="B51" s="103" t="s">
        <v>20</v>
      </c>
      <c r="C51" s="33"/>
      <c r="D51" s="33"/>
      <c r="E51" s="34"/>
      <c r="F51" s="35"/>
      <c r="G51" s="33"/>
      <c r="H51" s="169"/>
      <c r="I51" s="67"/>
    </row>
    <row r="52" spans="1:9" x14ac:dyDescent="0.25">
      <c r="A52" s="137"/>
      <c r="B52" s="103" t="s">
        <v>21</v>
      </c>
      <c r="C52" s="33"/>
      <c r="D52" s="33"/>
      <c r="E52" s="34"/>
      <c r="F52" s="35"/>
      <c r="G52" s="33"/>
      <c r="H52" s="169"/>
      <c r="I52" s="67"/>
    </row>
    <row r="53" spans="1:9" x14ac:dyDescent="0.25">
      <c r="A53" s="139"/>
      <c r="B53" s="94" t="s">
        <v>59</v>
      </c>
      <c r="C53" s="33"/>
      <c r="D53" s="33"/>
      <c r="E53" s="34"/>
      <c r="F53" s="35"/>
      <c r="G53" s="33"/>
      <c r="H53" s="169"/>
      <c r="I53" s="67"/>
    </row>
    <row r="54" spans="1:9" x14ac:dyDescent="0.25">
      <c r="A54" s="99"/>
      <c r="B54" s="220" t="s">
        <v>84</v>
      </c>
      <c r="C54" s="221"/>
      <c r="D54" s="221"/>
      <c r="E54" s="221"/>
      <c r="F54" s="222"/>
      <c r="G54" s="223"/>
      <c r="H54" s="224"/>
      <c r="I54" s="183"/>
    </row>
    <row r="55" spans="1:9" x14ac:dyDescent="0.25">
      <c r="A55" s="99"/>
      <c r="B55" s="220" t="s">
        <v>85</v>
      </c>
      <c r="C55" s="221"/>
      <c r="D55" s="221"/>
      <c r="E55" s="221"/>
      <c r="F55" s="222"/>
      <c r="G55" s="223"/>
      <c r="H55" s="224"/>
      <c r="I55" s="183"/>
    </row>
    <row r="56" spans="1:9" x14ac:dyDescent="0.25">
      <c r="A56" s="99"/>
      <c r="B56" s="220" t="s">
        <v>86</v>
      </c>
      <c r="C56" s="221"/>
      <c r="D56" s="221"/>
      <c r="E56" s="221"/>
      <c r="F56" s="222"/>
      <c r="G56" s="223"/>
      <c r="H56" s="224"/>
      <c r="I56" s="182"/>
    </row>
    <row r="57" spans="1:9" x14ac:dyDescent="0.25">
      <c r="A57" s="143">
        <v>2</v>
      </c>
      <c r="B57" s="95" t="s">
        <v>53</v>
      </c>
      <c r="C57" s="96"/>
      <c r="D57" s="96"/>
      <c r="E57" s="97"/>
      <c r="F57" s="98"/>
      <c r="G57" s="96"/>
      <c r="H57" s="176"/>
      <c r="I57" s="126"/>
    </row>
    <row r="58" spans="1:9" x14ac:dyDescent="0.25">
      <c r="A58" s="144"/>
      <c r="B58" s="68" t="s">
        <v>27</v>
      </c>
      <c r="C58" s="69"/>
      <c r="D58" s="69"/>
      <c r="E58" s="70"/>
      <c r="F58" s="71"/>
      <c r="G58" s="69"/>
      <c r="H58" s="177"/>
      <c r="I58" s="127"/>
    </row>
    <row r="59" spans="1:9" ht="14.25" customHeight="1" x14ac:dyDescent="0.25">
      <c r="A59" s="144"/>
      <c r="B59" s="72" t="s">
        <v>28</v>
      </c>
      <c r="C59" s="69"/>
      <c r="D59" s="69"/>
      <c r="E59" s="70"/>
      <c r="F59" s="71"/>
      <c r="G59" s="69"/>
      <c r="H59" s="177"/>
      <c r="I59" s="127"/>
    </row>
    <row r="60" spans="1:9" ht="24.75" customHeight="1" x14ac:dyDescent="0.25">
      <c r="A60" s="145"/>
      <c r="B60" s="153" t="s">
        <v>29</v>
      </c>
      <c r="C60" s="154"/>
      <c r="D60" s="154"/>
      <c r="E60" s="154"/>
      <c r="F60" s="154"/>
      <c r="G60" s="154"/>
      <c r="H60" s="154"/>
      <c r="I60" s="155"/>
    </row>
    <row r="61" spans="1:9" x14ac:dyDescent="0.25">
      <c r="A61" s="146">
        <v>2.1</v>
      </c>
      <c r="B61" s="73" t="s">
        <v>30</v>
      </c>
      <c r="C61" s="74" t="s">
        <v>37</v>
      </c>
      <c r="D61" s="75">
        <f>48*200</f>
        <v>9600</v>
      </c>
      <c r="E61" s="76"/>
      <c r="F61" s="77"/>
      <c r="G61" s="75"/>
      <c r="H61" s="178"/>
      <c r="I61" s="128"/>
    </row>
    <row r="62" spans="1:9" x14ac:dyDescent="0.25">
      <c r="A62" s="147"/>
      <c r="B62" s="26" t="s">
        <v>12</v>
      </c>
      <c r="C62" s="27"/>
      <c r="D62" s="27"/>
      <c r="E62" s="28"/>
      <c r="F62" s="29"/>
      <c r="G62" s="27"/>
      <c r="H62" s="167"/>
      <c r="I62" s="65"/>
    </row>
    <row r="63" spans="1:9" x14ac:dyDescent="0.25">
      <c r="A63" s="147"/>
      <c r="B63" s="78" t="s">
        <v>31</v>
      </c>
      <c r="C63" s="79"/>
      <c r="D63" s="79"/>
      <c r="E63" s="80"/>
      <c r="F63" s="44"/>
      <c r="G63" s="81"/>
      <c r="H63" s="171"/>
      <c r="I63" s="121"/>
    </row>
    <row r="64" spans="1:9" x14ac:dyDescent="0.25">
      <c r="A64" s="147"/>
      <c r="B64" s="82" t="s">
        <v>32</v>
      </c>
      <c r="C64" s="79"/>
      <c r="D64" s="79"/>
      <c r="E64" s="80"/>
      <c r="F64" s="44"/>
      <c r="G64" s="79"/>
      <c r="H64" s="171"/>
      <c r="I64" s="121"/>
    </row>
    <row r="65" spans="1:9" x14ac:dyDescent="0.25">
      <c r="A65" s="147"/>
      <c r="B65" s="82" t="s">
        <v>33</v>
      </c>
      <c r="C65" s="79"/>
      <c r="D65" s="79"/>
      <c r="E65" s="80"/>
      <c r="F65" s="44"/>
      <c r="G65" s="79"/>
      <c r="H65" s="171"/>
      <c r="I65" s="121"/>
    </row>
    <row r="66" spans="1:9" x14ac:dyDescent="0.25">
      <c r="A66" s="147"/>
      <c r="B66" s="82" t="s">
        <v>17</v>
      </c>
      <c r="C66" s="79"/>
      <c r="D66" s="79"/>
      <c r="E66" s="80"/>
      <c r="F66" s="44"/>
      <c r="G66" s="79"/>
      <c r="H66" s="171"/>
      <c r="I66" s="121"/>
    </row>
    <row r="67" spans="1:9" x14ac:dyDescent="0.25">
      <c r="A67" s="147"/>
      <c r="B67" s="82" t="s">
        <v>18</v>
      </c>
      <c r="C67" s="79"/>
      <c r="D67" s="79"/>
      <c r="E67" s="80"/>
      <c r="F67" s="44"/>
      <c r="G67" s="79"/>
      <c r="H67" s="171"/>
      <c r="I67" s="121"/>
    </row>
    <row r="68" spans="1:9" x14ac:dyDescent="0.25">
      <c r="A68" s="147"/>
      <c r="B68" s="78" t="s">
        <v>34</v>
      </c>
      <c r="C68" s="79"/>
      <c r="D68" s="79"/>
      <c r="E68" s="80"/>
      <c r="F68" s="44"/>
      <c r="G68" s="79"/>
      <c r="H68" s="171"/>
      <c r="I68" s="121"/>
    </row>
    <row r="69" spans="1:9" s="83" customFormat="1" x14ac:dyDescent="0.25">
      <c r="A69" s="147"/>
      <c r="B69" s="82" t="s">
        <v>20</v>
      </c>
      <c r="C69" s="79"/>
      <c r="D69" s="79"/>
      <c r="E69" s="80"/>
      <c r="F69" s="44"/>
      <c r="G69" s="79"/>
      <c r="H69" s="171"/>
      <c r="I69" s="121"/>
    </row>
    <row r="70" spans="1:9" ht="15.75" customHeight="1" x14ac:dyDescent="0.25">
      <c r="A70" s="147"/>
      <c r="B70" s="82" t="s">
        <v>35</v>
      </c>
      <c r="C70" s="79"/>
      <c r="D70" s="79"/>
      <c r="E70" s="80"/>
      <c r="F70" s="44"/>
      <c r="G70" s="79"/>
      <c r="H70" s="171"/>
      <c r="I70" s="121"/>
    </row>
    <row r="71" spans="1:9" x14ac:dyDescent="0.25">
      <c r="A71" s="148"/>
      <c r="B71" s="36" t="s">
        <v>59</v>
      </c>
      <c r="C71" s="84"/>
      <c r="D71" s="84"/>
      <c r="E71" s="85"/>
      <c r="F71" s="86"/>
      <c r="G71" s="84"/>
      <c r="H71" s="179"/>
      <c r="I71" s="129"/>
    </row>
    <row r="72" spans="1:9" x14ac:dyDescent="0.25">
      <c r="A72" s="146">
        <v>2.2000000000000002</v>
      </c>
      <c r="B72" s="73" t="s">
        <v>44</v>
      </c>
      <c r="C72" s="74" t="s">
        <v>37</v>
      </c>
      <c r="D72" s="75">
        <f>48*80</f>
        <v>3840</v>
      </c>
      <c r="E72" s="76"/>
      <c r="F72" s="77"/>
      <c r="G72" s="75"/>
      <c r="H72" s="178"/>
      <c r="I72" s="128"/>
    </row>
    <row r="73" spans="1:9" x14ac:dyDescent="0.25">
      <c r="A73" s="147"/>
      <c r="B73" s="26" t="s">
        <v>12</v>
      </c>
      <c r="C73" s="27"/>
      <c r="D73" s="27"/>
      <c r="E73" s="28"/>
      <c r="F73" s="29"/>
      <c r="G73" s="27"/>
      <c r="H73" s="167"/>
      <c r="I73" s="65"/>
    </row>
    <row r="74" spans="1:9" x14ac:dyDescent="0.25">
      <c r="A74" s="147"/>
      <c r="B74" s="78" t="s">
        <v>45</v>
      </c>
      <c r="C74" s="79"/>
      <c r="D74" s="79"/>
      <c r="E74" s="80"/>
      <c r="F74" s="44"/>
      <c r="G74" s="81"/>
      <c r="H74" s="171"/>
      <c r="I74" s="121"/>
    </row>
    <row r="75" spans="1:9" x14ac:dyDescent="0.25">
      <c r="A75" s="147"/>
      <c r="B75" s="82" t="s">
        <v>46</v>
      </c>
      <c r="C75" s="79"/>
      <c r="D75" s="79"/>
      <c r="E75" s="80"/>
      <c r="F75" s="44"/>
      <c r="G75" s="79"/>
      <c r="H75" s="171"/>
      <c r="I75" s="121"/>
    </row>
    <row r="76" spans="1:9" x14ac:dyDescent="0.25">
      <c r="A76" s="147"/>
      <c r="B76" s="82" t="s">
        <v>17</v>
      </c>
      <c r="C76" s="79"/>
      <c r="D76" s="79"/>
      <c r="E76" s="80"/>
      <c r="F76" s="44"/>
      <c r="G76" s="79"/>
      <c r="H76" s="171"/>
      <c r="I76" s="121"/>
    </row>
    <row r="77" spans="1:9" ht="14.25" customHeight="1" x14ac:dyDescent="0.25">
      <c r="A77" s="147"/>
      <c r="B77" s="78" t="s">
        <v>34</v>
      </c>
      <c r="C77" s="79"/>
      <c r="D77" s="79"/>
      <c r="E77" s="80"/>
      <c r="F77" s="44"/>
      <c r="G77" s="79"/>
      <c r="H77" s="171"/>
      <c r="I77" s="121"/>
    </row>
    <row r="78" spans="1:9" ht="13.5" customHeight="1" x14ac:dyDescent="0.25">
      <c r="A78" s="147"/>
      <c r="B78" s="82" t="s">
        <v>20</v>
      </c>
      <c r="C78" s="79"/>
      <c r="D78" s="79"/>
      <c r="E78" s="80"/>
      <c r="F78" s="44"/>
      <c r="G78" s="79"/>
      <c r="H78" s="171"/>
      <c r="I78" s="121"/>
    </row>
    <row r="79" spans="1:9" ht="16.5" customHeight="1" x14ac:dyDescent="0.25">
      <c r="A79" s="147"/>
      <c r="B79" s="82" t="s">
        <v>35</v>
      </c>
      <c r="C79" s="79"/>
      <c r="D79" s="79"/>
      <c r="E79" s="80"/>
      <c r="F79" s="44"/>
      <c r="G79" s="79"/>
      <c r="H79" s="171"/>
      <c r="I79" s="121"/>
    </row>
    <row r="80" spans="1:9" x14ac:dyDescent="0.25">
      <c r="A80" s="149"/>
      <c r="B80" s="94" t="s">
        <v>59</v>
      </c>
      <c r="C80" s="100"/>
      <c r="D80" s="100"/>
      <c r="E80" s="101"/>
      <c r="F80" s="46"/>
      <c r="G80" s="100"/>
      <c r="H80" s="172"/>
      <c r="I80" s="129"/>
    </row>
    <row r="81" spans="1:9" x14ac:dyDescent="0.25">
      <c r="A81" s="102"/>
      <c r="B81" s="225" t="s">
        <v>87</v>
      </c>
      <c r="C81" s="226"/>
      <c r="D81" s="226"/>
      <c r="E81" s="226"/>
      <c r="F81" s="227"/>
      <c r="G81" s="218"/>
      <c r="H81" s="219"/>
      <c r="I81" s="184"/>
    </row>
    <row r="82" spans="1:9" x14ac:dyDescent="0.25">
      <c r="A82" s="102"/>
      <c r="B82" s="225" t="s">
        <v>85</v>
      </c>
      <c r="C82" s="226"/>
      <c r="D82" s="226"/>
      <c r="E82" s="226"/>
      <c r="F82" s="227"/>
      <c r="G82" s="218"/>
      <c r="H82" s="219"/>
      <c r="I82" s="184"/>
    </row>
    <row r="83" spans="1:9" x14ac:dyDescent="0.25">
      <c r="A83" s="102"/>
      <c r="B83" s="225" t="s">
        <v>88</v>
      </c>
      <c r="C83" s="226"/>
      <c r="D83" s="226"/>
      <c r="E83" s="226"/>
      <c r="F83" s="227"/>
      <c r="G83" s="218"/>
      <c r="H83" s="219"/>
      <c r="I83" s="185"/>
    </row>
    <row r="84" spans="1:9" x14ac:dyDescent="0.25">
      <c r="A84" s="150">
        <v>3</v>
      </c>
      <c r="B84" s="87" t="s">
        <v>47</v>
      </c>
      <c r="C84" s="88" t="s">
        <v>37</v>
      </c>
      <c r="D84" s="89">
        <f>200*10</f>
        <v>2000</v>
      </c>
      <c r="E84" s="90"/>
      <c r="F84" s="91"/>
      <c r="G84" s="92"/>
      <c r="H84" s="180"/>
      <c r="I84" s="130"/>
    </row>
    <row r="85" spans="1:9" x14ac:dyDescent="0.25">
      <c r="A85" s="147"/>
      <c r="B85" s="116" t="s">
        <v>48</v>
      </c>
      <c r="C85" s="30"/>
      <c r="D85" s="30"/>
      <c r="E85" s="31"/>
      <c r="F85" s="44"/>
      <c r="G85" s="45"/>
      <c r="H85" s="171"/>
      <c r="I85" s="121"/>
    </row>
    <row r="86" spans="1:9" x14ac:dyDescent="0.25">
      <c r="A86" s="147"/>
      <c r="B86" s="103" t="s">
        <v>49</v>
      </c>
      <c r="C86" s="30"/>
      <c r="D86" s="30"/>
      <c r="E86" s="31"/>
      <c r="F86" s="44"/>
      <c r="G86" s="45"/>
      <c r="H86" s="171"/>
      <c r="I86" s="121"/>
    </row>
    <row r="87" spans="1:9" x14ac:dyDescent="0.25">
      <c r="A87" s="147"/>
      <c r="B87" s="103" t="s">
        <v>50</v>
      </c>
      <c r="C87" s="30"/>
      <c r="D87" s="30"/>
      <c r="E87" s="31"/>
      <c r="F87" s="44"/>
      <c r="G87" s="45"/>
      <c r="H87" s="171"/>
      <c r="I87" s="121"/>
    </row>
    <row r="88" spans="1:9" x14ac:dyDescent="0.25">
      <c r="A88" s="147"/>
      <c r="B88" s="103" t="s">
        <v>51</v>
      </c>
      <c r="C88" s="30"/>
      <c r="D88" s="30"/>
      <c r="E88" s="31"/>
      <c r="F88" s="44"/>
      <c r="G88" s="45"/>
      <c r="H88" s="171"/>
      <c r="I88" s="121"/>
    </row>
    <row r="89" spans="1:9" x14ac:dyDescent="0.25">
      <c r="A89" s="149"/>
      <c r="B89" s="103" t="s">
        <v>52</v>
      </c>
      <c r="C89" s="33"/>
      <c r="D89" s="33"/>
      <c r="E89" s="34"/>
      <c r="F89" s="46"/>
      <c r="G89" s="47"/>
      <c r="H89" s="172"/>
      <c r="I89" s="122"/>
    </row>
    <row r="90" spans="1:9" x14ac:dyDescent="0.25">
      <c r="A90" s="104"/>
      <c r="B90" s="211" t="s">
        <v>89</v>
      </c>
      <c r="C90" s="212"/>
      <c r="D90" s="212"/>
      <c r="E90" s="212"/>
      <c r="F90" s="213"/>
      <c r="G90" s="216"/>
      <c r="H90" s="217"/>
      <c r="I90" s="186"/>
    </row>
    <row r="91" spans="1:9" x14ac:dyDescent="0.25">
      <c r="A91" s="104"/>
      <c r="B91" s="211" t="s">
        <v>85</v>
      </c>
      <c r="C91" s="212"/>
      <c r="D91" s="212"/>
      <c r="E91" s="212"/>
      <c r="F91" s="213"/>
      <c r="G91" s="216"/>
      <c r="H91" s="217"/>
      <c r="I91" s="186"/>
    </row>
    <row r="92" spans="1:9" x14ac:dyDescent="0.25">
      <c r="A92" s="104"/>
      <c r="B92" s="211" t="s">
        <v>90</v>
      </c>
      <c r="C92" s="212"/>
      <c r="D92" s="212"/>
      <c r="E92" s="212"/>
      <c r="F92" s="213"/>
      <c r="G92" s="216"/>
      <c r="H92" s="217"/>
      <c r="I92" s="186"/>
    </row>
    <row r="93" spans="1:9" x14ac:dyDescent="0.25">
      <c r="A93" s="151"/>
      <c r="B93" s="1"/>
      <c r="C93" s="1"/>
      <c r="D93" s="1"/>
      <c r="E93" s="1"/>
      <c r="F93" s="1"/>
      <c r="G93" s="105"/>
      <c r="H93" s="105"/>
      <c r="I93" s="131"/>
    </row>
    <row r="94" spans="1:9" x14ac:dyDescent="0.25">
      <c r="A94" s="150">
        <v>4</v>
      </c>
      <c r="B94" s="87" t="s">
        <v>54</v>
      </c>
      <c r="C94" s="88" t="s">
        <v>58</v>
      </c>
      <c r="D94" s="89">
        <v>8</v>
      </c>
      <c r="E94" s="90"/>
      <c r="F94" s="91"/>
      <c r="G94" s="92"/>
      <c r="H94" s="180"/>
      <c r="I94" s="130"/>
    </row>
    <row r="95" spans="1:9" x14ac:dyDescent="0.25">
      <c r="A95" s="147"/>
      <c r="B95" s="103" t="s">
        <v>55</v>
      </c>
      <c r="C95" s="30"/>
      <c r="D95" s="30"/>
      <c r="E95" s="31"/>
      <c r="F95" s="44"/>
      <c r="G95" s="45"/>
      <c r="H95" s="171"/>
      <c r="I95" s="121"/>
    </row>
    <row r="96" spans="1:9" x14ac:dyDescent="0.25">
      <c r="A96" s="147"/>
      <c r="B96" s="103" t="s">
        <v>81</v>
      </c>
      <c r="C96" s="30"/>
      <c r="D96" s="30"/>
      <c r="E96" s="31"/>
      <c r="F96" s="44"/>
      <c r="G96" s="45"/>
      <c r="H96" s="171"/>
      <c r="I96" s="121"/>
    </row>
    <row r="97" spans="1:10" x14ac:dyDescent="0.25">
      <c r="A97" s="149"/>
      <c r="B97" s="103" t="s">
        <v>56</v>
      </c>
      <c r="C97" s="33"/>
      <c r="D97" s="33"/>
      <c r="E97" s="34"/>
      <c r="F97" s="46"/>
      <c r="G97" s="47"/>
      <c r="H97" s="172"/>
      <c r="I97" s="122"/>
    </row>
    <row r="98" spans="1:10" x14ac:dyDescent="0.25">
      <c r="A98" s="152"/>
      <c r="B98" s="107" t="s">
        <v>57</v>
      </c>
      <c r="C98" s="108"/>
      <c r="D98" s="108"/>
      <c r="E98" s="109"/>
      <c r="F98" s="110"/>
      <c r="G98" s="111"/>
      <c r="H98" s="181"/>
      <c r="I98" s="132"/>
    </row>
    <row r="99" spans="1:10" x14ac:dyDescent="0.25">
      <c r="A99" s="106"/>
      <c r="B99" s="208" t="s">
        <v>91</v>
      </c>
      <c r="C99" s="209"/>
      <c r="D99" s="209"/>
      <c r="E99" s="209"/>
      <c r="F99" s="210"/>
      <c r="G99" s="214"/>
      <c r="H99" s="215"/>
      <c r="I99" s="186"/>
      <c r="J99" s="1"/>
    </row>
    <row r="100" spans="1:10" x14ac:dyDescent="0.25">
      <c r="A100" s="104"/>
      <c r="B100" s="211" t="s">
        <v>85</v>
      </c>
      <c r="C100" s="212"/>
      <c r="D100" s="212"/>
      <c r="E100" s="212"/>
      <c r="F100" s="213"/>
      <c r="G100" s="216"/>
      <c r="H100" s="217"/>
      <c r="I100" s="186"/>
    </row>
    <row r="101" spans="1:10" x14ac:dyDescent="0.25">
      <c r="A101" s="104"/>
      <c r="B101" s="211" t="s">
        <v>92</v>
      </c>
      <c r="C101" s="212"/>
      <c r="D101" s="212"/>
      <c r="E101" s="212"/>
      <c r="F101" s="213"/>
      <c r="G101" s="216"/>
      <c r="H101" s="217"/>
      <c r="I101" s="186"/>
    </row>
  </sheetData>
  <mergeCells count="26">
    <mergeCell ref="B81:F81"/>
    <mergeCell ref="B82:F82"/>
    <mergeCell ref="B83:F83"/>
    <mergeCell ref="G81:H81"/>
    <mergeCell ref="A2:H2"/>
    <mergeCell ref="A4:H4"/>
    <mergeCell ref="B54:F54"/>
    <mergeCell ref="B55:F55"/>
    <mergeCell ref="B56:F56"/>
    <mergeCell ref="G54:H54"/>
    <mergeCell ref="G55:H55"/>
    <mergeCell ref="G56:H56"/>
    <mergeCell ref="G82:H82"/>
    <mergeCell ref="G83:H83"/>
    <mergeCell ref="B90:F90"/>
    <mergeCell ref="B91:F91"/>
    <mergeCell ref="B92:F92"/>
    <mergeCell ref="G90:H90"/>
    <mergeCell ref="G91:H91"/>
    <mergeCell ref="G92:H92"/>
    <mergeCell ref="B99:F99"/>
    <mergeCell ref="B100:F100"/>
    <mergeCell ref="B101:F101"/>
    <mergeCell ref="G99:H99"/>
    <mergeCell ref="G100:H100"/>
    <mergeCell ref="G101:H10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D4AE6-05F6-4F10-9450-832149D21F52}">
  <dimension ref="A1:C20"/>
  <sheetViews>
    <sheetView workbookViewId="0">
      <selection activeCell="B29" sqref="B29"/>
    </sheetView>
  </sheetViews>
  <sheetFormatPr defaultRowHeight="15" x14ac:dyDescent="0.25"/>
  <cols>
    <col min="1" max="1" width="9.140625" style="2"/>
    <col min="2" max="2" width="221.42578125" style="2" customWidth="1"/>
    <col min="3" max="16384" width="9.140625" style="2"/>
  </cols>
  <sheetData>
    <row r="1" spans="1:3" ht="47.25" customHeight="1" x14ac:dyDescent="0.25">
      <c r="A1" s="232" t="s">
        <v>94</v>
      </c>
      <c r="B1" s="232"/>
      <c r="C1" s="232"/>
    </row>
    <row r="2" spans="1:3" ht="15.75" x14ac:dyDescent="0.25">
      <c r="A2" s="156" t="s">
        <v>73</v>
      </c>
      <c r="B2" s="233" t="s">
        <v>72</v>
      </c>
      <c r="C2" s="234"/>
    </row>
    <row r="3" spans="1:3" ht="15.75" x14ac:dyDescent="0.25">
      <c r="A3" s="157" t="s">
        <v>71</v>
      </c>
      <c r="B3" s="235" t="s">
        <v>70</v>
      </c>
      <c r="C3" s="236"/>
    </row>
    <row r="4" spans="1:3" ht="15.75" x14ac:dyDescent="0.25">
      <c r="A4" s="157" t="s">
        <v>69</v>
      </c>
      <c r="B4" s="235" t="s">
        <v>68</v>
      </c>
      <c r="C4" s="236"/>
    </row>
    <row r="5" spans="1:3" ht="15.75" x14ac:dyDescent="0.25">
      <c r="A5" s="157" t="s">
        <v>67</v>
      </c>
      <c r="B5" s="228" t="s">
        <v>66</v>
      </c>
      <c r="C5" s="229"/>
    </row>
    <row r="6" spans="1:3" ht="15.75" x14ac:dyDescent="0.25">
      <c r="A6" s="157" t="s">
        <v>65</v>
      </c>
      <c r="B6" s="158" t="s">
        <v>64</v>
      </c>
      <c r="C6" s="159"/>
    </row>
    <row r="7" spans="1:3" ht="15.75" x14ac:dyDescent="0.25">
      <c r="A7" s="157" t="s">
        <v>63</v>
      </c>
      <c r="B7" s="228" t="s">
        <v>62</v>
      </c>
      <c r="C7" s="229"/>
    </row>
    <row r="8" spans="1:3" ht="15.75" x14ac:dyDescent="0.25">
      <c r="A8" s="160" t="s">
        <v>61</v>
      </c>
      <c r="B8" s="230" t="s">
        <v>60</v>
      </c>
      <c r="C8" s="231"/>
    </row>
    <row r="15" spans="1:3" ht="15" customHeight="1" x14ac:dyDescent="0.25"/>
    <row r="20" spans="2:2" x14ac:dyDescent="0.25">
      <c r="B20" s="161"/>
    </row>
  </sheetData>
  <mergeCells count="7">
    <mergeCell ref="B7:C7"/>
    <mergeCell ref="B8:C8"/>
    <mergeCell ref="A1:C1"/>
    <mergeCell ref="B2:C2"/>
    <mergeCell ref="B3:C3"/>
    <mergeCell ref="B4:C4"/>
    <mergeCell ref="B5:C5"/>
  </mergeCells>
  <pageMargins left="0.7" right="0.7" top="0.75" bottom="0.75" header="0.3" footer="0.3"/>
  <ignoredErrors>
    <ignoredError sqref="A2: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Techninė specifikacija</vt:lpstr>
      <vt:lpstr>Reikalavimai įrangai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Rūta Jokimčienė</cp:lastModifiedBy>
  <dcterms:created xsi:type="dcterms:W3CDTF">2026-03-10T09:05:14Z</dcterms:created>
  <dcterms:modified xsi:type="dcterms:W3CDTF">2026-06-26T11:05:40Z</dcterms:modified>
</cp:coreProperties>
</file>